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9D1FCC9C-C6C8-4C1E-A5A0-022F77DE596A}" xr6:coauthVersionLast="45" xr6:coauthVersionMax="45" xr10:uidLastSave="{00000000-0000-0000-0000-000000000000}"/>
  <bookViews>
    <workbookView xWindow="28680" yWindow="-90" windowWidth="29040" windowHeight="15840" xr2:uid="{4EB1741F-98D1-40D9-BDEC-81D6CB11290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<sst xmlns="http://schemas.openxmlformats.org/spreadsheetml/2006/main" count="1000" uniqueCount="143">
  <si>
    <t>Indirect Cost Selection</t>
  </si>
  <si>
    <t>Project Description: Bannaby to Wagga 500 kV double circuit line</t>
  </si>
  <si>
    <t>Total Network Elements Cost Category</t>
  </si>
  <si>
    <t>$1000-$1500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</si>
  <si>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</si>
  <si>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</si>
  <si>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</si>
  <si>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</si>
  <si>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</si>
  <si>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</si>
  <si>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</si>
  <si>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</si>
  <si>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</si>
  <si>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</si>
  <si>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</si>
  <si>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</si>
  <si>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</si>
  <si>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</si>
  <si>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</si>
  <si>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</si>
  <si>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</si>
  <si>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</si>
  <si>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</si>
  <si>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</si>
  <si>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</si>
  <si>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</si>
  <si>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</si>
  <si>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</si>
  <si>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</si>
  <si>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</si>
  <si>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</si>
  <si>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</si>
  <si>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</si>
  <si>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</si>
  <si>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</si>
  <si>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</si>
  <si>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</si>
  <si>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</si>
  <si>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</si>
  <si>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</si>
  <si>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</si>
  <si>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</si>
  <si>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</si>
  <si>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</si>
  <si>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</si>
  <si>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</si>
  <si>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</si>
  <si>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</si>
  <si>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</si>
  <si>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Bannaby to Wagga double circuit 500 kV line.</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</si>
  <si>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</si>
  <si>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</si>
  <si>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</si>
  <si>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</si>
  <si>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</si>
  <si>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</si>
  <si>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</si>
  <si>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</si>
  <si>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</si>
  <si>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</si>
  <si>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</si>
  <si>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</si>
  <si>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</si>
  <si>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</si>
  <si>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</si>
  <si>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</si>
  <si>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</si>
  <si>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</si>
  <si>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</si>
  <si>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</si>
  <si>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</si>
  <si>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</si>
  <si>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</si>
  <si>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</si>
  <si>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</si>
  <si>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</si>
  <si>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</si>
  <si>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</si>
  <si>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Project network element size</t>
  </si>
  <si>
    <t>Above 200 km</t>
  </si>
  <si>
    <t>Proportion of environmentally sensitive areas</t>
  </si>
  <si>
    <t>None</t>
  </si>
  <si>
    <t>Terrain</t>
  </si>
  <si>
    <t>Flat/Farmland</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</si>
  <si>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</si>
  <si>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</si>
  <si>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</si>
  <si>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</si>
  <si>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</si>
  <si>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</si>
  <si>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</si>
  <si>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</si>
  <si>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</si>
  <si>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</si>
  <si>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</si>
  <si>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</si>
  <si>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</si>
  <si>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</si>
  <si>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</si>
  <si>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</si>
  <si>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</si>
  <si>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</si>
  <si>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</si>
  <si>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</si>
  <si>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</si>
  <si>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</si>
  <si>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</si>
  <si>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</si>
  <si>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</si>
  <si>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</si>
  <si>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</si>
  <si>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</si>
  <si>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</si>
  <si>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</si>
  <si>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</si>
  <si>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Wagga substation works to connect new 500 kV lines.</t>
  </si>
  <si>
    <t>Station</t>
  </si>
  <si>
    <t>AIS Switchbay</t>
  </si>
  <si>
    <t>3CB Diameter 2CBs</t>
  </si>
  <si>
    <t>lot</t>
  </si>
  <si>
    <t>Transformer</t>
  </si>
  <si>
    <t>2 winding Tx (3ph) 1500MVA</t>
  </si>
  <si>
    <t xml:space="preserve"> 500/330</t>
  </si>
  <si>
    <t>ea.</t>
  </si>
  <si>
    <t>1CB Diameter 1CB</t>
  </si>
  <si>
    <t>Reactive Plant</t>
  </si>
  <si>
    <t>Reactor 200MVAr</t>
  </si>
  <si>
    <t>Property site work and building</t>
  </si>
  <si>
    <t>AIS site infrastructure 35000 m2 footprint area and applicable control building</t>
  </si>
  <si>
    <t xml:space="preserve"> N/A</t>
  </si>
  <si>
    <t>Station project attribute</t>
  </si>
  <si>
    <t>Partly brownfield</t>
  </si>
  <si>
    <t># of total Bays 11 - 15</t>
  </si>
  <si>
    <t>Station known risk</t>
  </si>
  <si>
    <t>Station unknown risk</t>
  </si>
  <si>
    <t>Network Element 3</t>
  </si>
  <si>
    <t>Bannaby substation works to connect new 500 kV lines.</t>
  </si>
  <si>
    <t>AIS site infrastructure 10000 m2 footprint area and applicable control building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</si>
  <si>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</si>
  <si>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</si>
  <si>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</si>
  <si>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</si>
  <si>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N6 Option1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</si>
</sst>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17CC7-D4A4-4852-A8CB-815C6510DA30}">
  <sheetPr codeName="Sheet23"/>
  <dimension ref="D1:O37"/>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142</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859008776.08035839</v>
      </c>
      <c r="G20" s="6">
        <v>231423251.67480746</v>
      </c>
      <c r="H20" s="6">
        <v>180949810.13064411</v>
      </c>
      <c r="I20" s="6">
        <v>232124158.89483973</v>
      </c>
      <c r="J20" s="6">
        <v>0</v>
      </c>
      <c r="K20" s="6">
        <v>34755137.46606119</v>
      </c>
      <c r="L20" s="6">
        <v>0</v>
      </c>
      <c r="M20" s="6">
        <v>41877767.914005928</v>
      </c>
      <c r="N20" s="6">
        <v>23659650</v>
      </c>
      <c r="O20" s="7">
        <v>114219000</v>
      </c>
    </row>
    <row r="21" spans="4:15" x14ac:dyDescent="0.25">
      <c r="D21" s="8">
        <v>2</v>
      </c>
      <c r="E21" t="s">
        <v>25</v>
      </c>
      <c r="F21" s="5">
        <v>124148179.14598557</v>
      </c>
      <c r="G21" s="6">
        <v>50598043.393315874</v>
      </c>
      <c r="H21" s="6">
        <v>44196323.137667991</v>
      </c>
      <c r="I21" s="6">
        <v>9187987.7800619993</v>
      </c>
      <c r="J21" s="6">
        <v>6185974.2192671997</v>
      </c>
      <c r="K21" s="6">
        <v>5497204.676376</v>
      </c>
      <c r="L21" s="6">
        <v>1803706.9454959999</v>
      </c>
      <c r="M21" s="6">
        <v>6457126.4938005004</v>
      </c>
      <c r="N21" s="6">
        <v>38062.5</v>
      </c>
      <c r="O21" s="7">
        <v>183750</v>
      </c>
    </row>
    <row r="22" spans="4:15" ht="15.75" thickBot="1" x14ac:dyDescent="0.3">
      <c r="D22" s="9">
        <v>3</v>
      </c>
      <c r="E22" t="s">
        <v>25</v>
      </c>
      <c r="F22" s="5">
        <v>33174404.542294774</v>
      </c>
      <c r="G22" s="6">
        <v>9539564.6234016791</v>
      </c>
      <c r="H22" s="6">
        <v>14997016.272887999</v>
      </c>
      <c r="I22" s="6">
        <v>2269362.0919319997</v>
      </c>
      <c r="J22" s="6">
        <v>2108638.5264191995</v>
      </c>
      <c r="K22" s="6">
        <v>1432136.7396159999</v>
      </c>
      <c r="L22" s="6">
        <v>524624.10467199993</v>
      </c>
      <c r="M22" s="6">
        <v>2239687.1833658996</v>
      </c>
      <c r="N22" s="6">
        <v>10875</v>
      </c>
      <c r="O22" s="7">
        <v>52500</v>
      </c>
    </row>
    <row r="23" spans="4:15" ht="15.75" thickBot="1" x14ac:dyDescent="0.3">
      <c r="D23" s="10"/>
      <c r="E23" s="11" t="s">
        <v>26</v>
      </c>
      <c r="F23" s="12">
        <v>1016331359.7686387</v>
      </c>
      <c r="G23" s="13">
        <v>291560859.69152504</v>
      </c>
      <c r="H23" s="13">
        <v>240143149.5412001</v>
      </c>
      <c r="I23" s="13">
        <v>243581508.76683372</v>
      </c>
      <c r="J23" s="13">
        <v>8294612.7456863988</v>
      </c>
      <c r="K23" s="13">
        <v>41684478.882053189</v>
      </c>
      <c r="L23" s="13">
        <v>2328331.0501679997</v>
      </c>
      <c r="M23" s="13">
        <v>50574581.591172323</v>
      </c>
      <c r="N23" s="13">
        <v>23708587.5</v>
      </c>
      <c r="O23" s="14">
        <v>114455250</v>
      </c>
    </row>
    <row r="24" spans="4:15" x14ac:dyDescent="0.25">
      <c r="E24" s="15" t="s">
        <v>27</v>
      </c>
      <c r="F24" s="16"/>
      <c r="G24" s="17"/>
      <c r="H24" s="17"/>
      <c r="I24" s="17"/>
      <c r="J24" s="17"/>
      <c r="K24" s="17"/>
      <c r="L24" s="17"/>
      <c r="M24" s="17"/>
      <c r="N24" s="17"/>
      <c r="O24" s="17"/>
    </row>
    <row r="25" spans="4:15" x14ac:dyDescent="0.25">
      <c r="E25" s="18" t="s">
        <v>28</v>
      </c>
      <c r="F25" s="5">
        <v>28430757.239999998</v>
      </c>
      <c r="G25" s="17"/>
      <c r="H25" s="17"/>
      <c r="I25" s="17"/>
      <c r="J25" s="17"/>
      <c r="K25" s="17"/>
      <c r="L25" s="17"/>
      <c r="M25" s="17"/>
      <c r="N25" s="17"/>
      <c r="O25" s="17"/>
    </row>
    <row r="26" spans="4:15" x14ac:dyDescent="0.25">
      <c r="D26" s="10"/>
      <c r="E26" s="18" t="s">
        <v>29</v>
      </c>
      <c r="F26" s="5">
        <v>11372302.9</v>
      </c>
      <c r="G26" s="17"/>
      <c r="H26" s="17"/>
      <c r="I26" s="17"/>
      <c r="J26" s="17"/>
      <c r="K26" s="17"/>
      <c r="L26" s="17"/>
      <c r="M26" s="17"/>
      <c r="N26" s="17"/>
      <c r="O26" s="17"/>
    </row>
    <row r="27" spans="4:15" x14ac:dyDescent="0.25">
      <c r="E27" s="18" t="s">
        <v>30</v>
      </c>
      <c r="F27" s="5">
        <v>12083071.83</v>
      </c>
      <c r="G27" s="17"/>
      <c r="H27" s="17"/>
      <c r="I27" s="17"/>
      <c r="J27" s="17"/>
      <c r="K27" s="17"/>
      <c r="L27" s="17"/>
      <c r="M27" s="17"/>
      <c r="N27" s="17"/>
      <c r="O27" s="17"/>
    </row>
    <row r="28" spans="4:15" x14ac:dyDescent="0.25">
      <c r="E28" s="18" t="s">
        <v>31</v>
      </c>
      <c r="F28" s="5">
        <v>7818458.2400000002</v>
      </c>
      <c r="G28" s="17"/>
      <c r="H28" s="17"/>
      <c r="I28" s="17"/>
      <c r="J28" s="17"/>
      <c r="K28" s="17"/>
      <c r="L28" s="17"/>
      <c r="M28" s="17"/>
      <c r="N28" s="17"/>
      <c r="O28" s="17"/>
    </row>
    <row r="29" spans="4:15" x14ac:dyDescent="0.25">
      <c r="E29" s="18" t="s">
        <v>32</v>
      </c>
      <c r="F29" s="5">
        <v>7107689.3099999996</v>
      </c>
      <c r="G29" s="17"/>
      <c r="H29" s="17"/>
      <c r="I29" s="17"/>
      <c r="J29" s="17"/>
      <c r="K29" s="17"/>
      <c r="L29" s="17"/>
      <c r="M29" s="17"/>
      <c r="N29" s="17"/>
      <c r="O29" s="17"/>
    </row>
    <row r="30" spans="4:15" x14ac:dyDescent="0.25">
      <c r="E30" s="18" t="s">
        <v>33</v>
      </c>
      <c r="F30" s="5">
        <v>4264613.59</v>
      </c>
      <c r="G30" s="17"/>
      <c r="H30" s="17"/>
      <c r="I30" s="17"/>
      <c r="J30" s="17"/>
      <c r="K30" s="17"/>
      <c r="L30" s="17"/>
      <c r="M30" s="17"/>
      <c r="N30" s="17"/>
      <c r="O30" s="17"/>
    </row>
    <row r="31" spans="4:15" ht="15.75" thickBot="1" x14ac:dyDescent="0.3">
      <c r="E31" s="19" t="s">
        <v>34</v>
      </c>
      <c r="F31" s="20">
        <v>71076893.109999999</v>
      </c>
      <c r="G31" s="17"/>
      <c r="H31" s="17"/>
      <c r="I31" s="17"/>
      <c r="J31" s="17"/>
      <c r="K31" s="17"/>
      <c r="L31" s="17"/>
      <c r="M31" s="17"/>
      <c r="N31" s="17"/>
      <c r="O31" s="17"/>
    </row>
    <row r="32" spans="4:15" ht="15.75" thickBot="1" x14ac:dyDescent="0.3">
      <c r="D32" s="10"/>
      <c r="E32" s="21" t="s">
        <v>35</v>
      </c>
      <c r="F32" s="22">
        <v>1087408252.8800001</v>
      </c>
      <c r="G32" s="17"/>
      <c r="H32" s="17"/>
      <c r="I32" s="17"/>
      <c r="J32" s="17"/>
      <c r="K32" s="17"/>
      <c r="L32" s="17"/>
      <c r="M32" s="17"/>
      <c r="N32" s="17"/>
      <c r="O32" s="17"/>
    </row>
    <row r="34" spans="5:6" ht="15.75" thickBot="1" x14ac:dyDescent="0.3">
      <c r="E34" t="s">
        <v>138</v>
      </c>
    </row>
    <row r="35" spans="5:6" ht="15.75" thickBot="1" x14ac:dyDescent="0.3">
      <c r="E35" s="21" t="s">
        <v>139</v>
      </c>
      <c r="F35" s="30">
        <f>F32*1.3/1.15</f>
        <v>1229244111.9513047</v>
      </c>
    </row>
    <row r="36" spans="5:6" x14ac:dyDescent="0.25">
      <c r="E36" t="s">
        <v>140</v>
      </c>
    </row>
    <row r="37" spans="5:6" x14ac:dyDescent="0.25">
      <c r="E37" t="s">
        <v>141</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52AF1-FAA0-48B0-8C98-A01AAD2950A9}">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142</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36</v>
      </c>
      <c r="E5" s="55"/>
      <c r="F5" s="55"/>
      <c r="G5" s="55"/>
      <c r="H5" s="55"/>
      <c r="I5" s="66" t="s">
        <v>9</v>
      </c>
      <c r="J5" s="67"/>
      <c r="K5" s="67"/>
      <c r="L5" s="68" t="s">
        <v>10</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778342840.01999998</v>
      </c>
      <c r="F16" s="17">
        <v>241654137.25</v>
      </c>
      <c r="G16" s="17">
        <v>184626184.63</v>
      </c>
      <c r="H16" s="17">
        <v>190128997</v>
      </c>
      <c r="I16" s="17">
        <v>6112816.5</v>
      </c>
      <c r="J16" s="17">
        <v>32981615.41</v>
      </c>
      <c r="K16" s="17">
        <v>1701867</v>
      </c>
      <c r="L16" s="17">
        <v>44833722.229999997</v>
      </c>
      <c r="M16" s="17">
        <v>10900500</v>
      </c>
      <c r="N16" s="27">
        <v>65403000</v>
      </c>
    </row>
    <row r="17" spans="4:14" x14ac:dyDescent="0.25">
      <c r="D17" s="25" t="s">
        <v>41</v>
      </c>
      <c r="E17" s="26">
        <v>823557332.31569695</v>
      </c>
      <c r="F17" s="17">
        <v>246882752.56212997</v>
      </c>
      <c r="G17" s="17">
        <v>200137895.4154315</v>
      </c>
      <c r="H17" s="17">
        <v>201630754.57517499</v>
      </c>
      <c r="I17" s="17">
        <v>7150528.2290399997</v>
      </c>
      <c r="J17" s="17">
        <v>35427076.513370499</v>
      </c>
      <c r="K17" s="17">
        <v>2007181.9397999998</v>
      </c>
      <c r="L17" s="17">
        <v>48567393.080750003</v>
      </c>
      <c r="M17" s="17">
        <v>16350750</v>
      </c>
      <c r="N17" s="27">
        <v>65403000</v>
      </c>
    </row>
    <row r="18" spans="4:14" x14ac:dyDescent="0.25">
      <c r="D18" s="28" t="s">
        <v>42</v>
      </c>
      <c r="E18" s="26">
        <v>31805030.57078978</v>
      </c>
      <c r="F18" s="17">
        <v>1274282.3741792599</v>
      </c>
      <c r="G18" s="17">
        <v>4992284.9067269452</v>
      </c>
      <c r="H18" s="17">
        <v>5853070.5026912494</v>
      </c>
      <c r="I18" s="17">
        <v>0</v>
      </c>
      <c r="J18" s="17">
        <v>0</v>
      </c>
      <c r="K18" s="17">
        <v>0</v>
      </c>
      <c r="L18" s="17">
        <v>64492.787192325006</v>
      </c>
      <c r="M18" s="17">
        <v>0</v>
      </c>
      <c r="N18" s="27">
        <v>19620900</v>
      </c>
    </row>
    <row r="19" spans="4:14" ht="15.75" thickBot="1" x14ac:dyDescent="0.3">
      <c r="D19" s="28" t="s">
        <v>43</v>
      </c>
      <c r="E19" s="26">
        <v>160968996.88215202</v>
      </c>
      <c r="F19" s="17">
        <v>43403824.755215809</v>
      </c>
      <c r="G19" s="17">
        <v>35012969.219041675</v>
      </c>
      <c r="H19" s="17">
        <v>36097683.688967496</v>
      </c>
      <c r="I19" s="17">
        <v>1144084.5166464001</v>
      </c>
      <c r="J19" s="17">
        <v>6257402.3686826909</v>
      </c>
      <c r="K19" s="17">
        <v>321149.11036799999</v>
      </c>
      <c r="L19" s="17">
        <v>1942695.7232300001</v>
      </c>
      <c r="M19" s="17">
        <v>7357837.4999999991</v>
      </c>
      <c r="N19" s="27">
        <v>29431349.999999996</v>
      </c>
    </row>
    <row r="20" spans="4:14" ht="15.75" thickBot="1" x14ac:dyDescent="0.3">
      <c r="D20" s="29" t="s">
        <v>44</v>
      </c>
      <c r="E20" s="30">
        <v>1016331359.7686388</v>
      </c>
      <c r="F20" s="31">
        <v>291560859.69152504</v>
      </c>
      <c r="G20" s="32">
        <v>240143149.54120013</v>
      </c>
      <c r="H20" s="32">
        <v>243581508.76683372</v>
      </c>
      <c r="I20" s="32">
        <v>8294612.7456863998</v>
      </c>
      <c r="J20" s="32">
        <v>41684478.882053189</v>
      </c>
      <c r="K20" s="32">
        <v>2328331.0501679997</v>
      </c>
      <c r="L20" s="32">
        <v>50574581.591172323</v>
      </c>
      <c r="M20" s="32">
        <v>23708587.5</v>
      </c>
      <c r="N20" s="33">
        <v>114455250</v>
      </c>
    </row>
    <row r="21" spans="4:14" x14ac:dyDescent="0.25">
      <c r="D21" s="34" t="s">
        <v>45</v>
      </c>
      <c r="E21" s="35"/>
      <c r="F21" s="36"/>
      <c r="G21" s="36"/>
      <c r="H21" s="36"/>
      <c r="I21" s="36"/>
      <c r="J21" s="36"/>
      <c r="K21" s="36"/>
      <c r="L21" s="36"/>
      <c r="M21" s="36"/>
      <c r="N21" s="36"/>
    </row>
    <row r="22" spans="4:14" x14ac:dyDescent="0.25">
      <c r="D22" s="37" t="s">
        <v>28</v>
      </c>
      <c r="E22" s="38">
        <v>28430757.244881753</v>
      </c>
      <c r="F22" s="17"/>
      <c r="G22" s="17"/>
      <c r="H22" s="17"/>
      <c r="I22" s="17"/>
      <c r="J22" s="17"/>
      <c r="K22" s="17"/>
      <c r="L22" s="17"/>
      <c r="M22" s="17"/>
      <c r="N22" s="17"/>
    </row>
    <row r="23" spans="4:14" x14ac:dyDescent="0.25">
      <c r="D23" s="37" t="s">
        <v>29</v>
      </c>
      <c r="E23" s="38">
        <v>11372302.897952702</v>
      </c>
      <c r="F23" s="17"/>
      <c r="G23" s="17"/>
      <c r="H23" s="17"/>
      <c r="I23" s="17"/>
      <c r="J23" s="17"/>
      <c r="K23" s="17"/>
      <c r="L23" s="17"/>
      <c r="M23" s="17"/>
      <c r="N23" s="17"/>
    </row>
    <row r="24" spans="4:14" x14ac:dyDescent="0.25">
      <c r="D24" s="37" t="s">
        <v>30</v>
      </c>
      <c r="E24" s="38">
        <v>12083071.829074746</v>
      </c>
      <c r="F24" s="17"/>
      <c r="G24" s="17"/>
      <c r="H24" s="17"/>
      <c r="I24" s="17"/>
      <c r="J24" s="17"/>
      <c r="K24" s="17"/>
      <c r="L24" s="17"/>
      <c r="M24" s="17"/>
      <c r="N24" s="17"/>
    </row>
    <row r="25" spans="4:14" x14ac:dyDescent="0.25">
      <c r="D25" s="37" t="s">
        <v>31</v>
      </c>
      <c r="E25" s="38">
        <v>7818458.2423424823</v>
      </c>
      <c r="F25" s="17"/>
      <c r="G25" s="17"/>
      <c r="H25" s="17"/>
      <c r="I25" s="17"/>
      <c r="J25" s="17"/>
      <c r="K25" s="17"/>
      <c r="L25" s="17"/>
      <c r="M25" s="17"/>
      <c r="N25" s="17"/>
    </row>
    <row r="26" spans="4:14" x14ac:dyDescent="0.25">
      <c r="D26" s="37" t="s">
        <v>32</v>
      </c>
      <c r="E26" s="38">
        <v>7107689.3112204382</v>
      </c>
      <c r="F26" s="17"/>
      <c r="G26" s="17"/>
      <c r="H26" s="17"/>
      <c r="I26" s="17"/>
      <c r="J26" s="17"/>
      <c r="K26" s="17"/>
      <c r="L26" s="17"/>
      <c r="M26" s="17"/>
      <c r="N26" s="17"/>
    </row>
    <row r="27" spans="4:14" x14ac:dyDescent="0.25">
      <c r="D27" s="37" t="s">
        <v>33</v>
      </c>
      <c r="E27" s="38">
        <v>4264613.5867322627</v>
      </c>
      <c r="F27" s="17"/>
      <c r="G27" s="17"/>
      <c r="H27" s="17"/>
      <c r="I27" s="17"/>
      <c r="J27" s="17"/>
      <c r="K27" s="17"/>
      <c r="L27" s="17"/>
      <c r="M27" s="17"/>
      <c r="N27" s="17"/>
    </row>
    <row r="28" spans="4:14" ht="15.75" thickBot="1" x14ac:dyDescent="0.3">
      <c r="D28" s="39" t="s">
        <v>34</v>
      </c>
      <c r="E28" s="35">
        <v>71076893.112204388</v>
      </c>
      <c r="F28" s="17"/>
      <c r="G28" s="17"/>
      <c r="H28" s="17"/>
      <c r="I28" s="17"/>
      <c r="J28" s="17"/>
      <c r="K28" s="17"/>
      <c r="L28" s="17"/>
      <c r="M28" s="17"/>
      <c r="N28" s="17"/>
    </row>
    <row r="29" spans="4:14" ht="15.75" thickBot="1" x14ac:dyDescent="0.3">
      <c r="D29" s="29" t="s">
        <v>35</v>
      </c>
      <c r="E29" s="40">
        <v>1087408252.8808432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D7937-E534-4695-9C16-5CBD82F6CAD5}">
  <sheetPr codeName="Sheet25"/>
  <dimension ref="A1:U137"/>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142</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24</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30" x14ac:dyDescent="0.25">
      <c r="A21" t="b">
        <v>1</v>
      </c>
      <c r="B21" t="b">
        <v>0</v>
      </c>
      <c r="D21" s="48" t="s">
        <v>59</v>
      </c>
      <c r="E21" s="43" t="s">
        <v>60</v>
      </c>
      <c r="F21" s="43" t="s">
        <v>61</v>
      </c>
      <c r="G21" s="43" t="s">
        <v>62</v>
      </c>
      <c r="H21" s="43">
        <v>500</v>
      </c>
      <c r="I21" s="49">
        <v>259</v>
      </c>
      <c r="J21" s="43" t="s">
        <v>63</v>
      </c>
      <c r="K21" s="50">
        <v>192245534.25</v>
      </c>
      <c r="L21" s="50">
        <v>141742379.63</v>
      </c>
      <c r="M21" s="50">
        <v>181828489.5</v>
      </c>
      <c r="N21" s="50">
        <v>0</v>
      </c>
      <c r="O21" s="50">
        <v>27916692.41</v>
      </c>
      <c r="P21" s="50">
        <v>0</v>
      </c>
      <c r="Q21" s="50">
        <v>38477598.710000001</v>
      </c>
      <c r="R21" s="50">
        <v>10878000</v>
      </c>
      <c r="S21" s="50">
        <v>65268000</v>
      </c>
      <c r="T21" s="50">
        <v>658356694.5</v>
      </c>
      <c r="U21" s="51">
        <v>0.76641439858632154</v>
      </c>
    </row>
    <row r="22" spans="1:21" x14ac:dyDescent="0.25">
      <c r="A22" t="b">
        <v>1</v>
      </c>
      <c r="B22" t="b">
        <v>1</v>
      </c>
      <c r="D22" s="48" t="s">
        <v>64</v>
      </c>
      <c r="E22" s="43" t="s">
        <v>65</v>
      </c>
      <c r="F22" s="43" t="s">
        <v>65</v>
      </c>
      <c r="G22" s="43" t="s">
        <v>65</v>
      </c>
      <c r="H22" s="43" t="s">
        <v>65</v>
      </c>
      <c r="I22" s="49" t="s">
        <v>65</v>
      </c>
      <c r="J22" s="43" t="s">
        <v>65</v>
      </c>
      <c r="K22" s="50">
        <v>192245534.25</v>
      </c>
      <c r="L22" s="50">
        <v>141742379.63</v>
      </c>
      <c r="M22" s="50">
        <v>181828489.5</v>
      </c>
      <c r="N22" s="50">
        <v>0</v>
      </c>
      <c r="O22" s="50">
        <v>27916692.41</v>
      </c>
      <c r="P22" s="50">
        <v>0</v>
      </c>
      <c r="Q22" s="50">
        <v>38477598.710000001</v>
      </c>
      <c r="R22" s="50">
        <v>10878000</v>
      </c>
      <c r="S22" s="50">
        <v>65268000</v>
      </c>
      <c r="T22" s="50">
        <v>658356694.5</v>
      </c>
      <c r="U22" s="51">
        <v>0.76641439858632154</v>
      </c>
    </row>
    <row r="23" spans="1:21" ht="30" x14ac:dyDescent="0.25">
      <c r="A23" t="b">
        <v>0</v>
      </c>
      <c r="B23" t="b">
        <v>0</v>
      </c>
      <c r="D23" s="48" t="s">
        <v>66</v>
      </c>
      <c r="E23" s="43" t="s">
        <v>67</v>
      </c>
      <c r="F23" s="43" t="s">
        <v>68</v>
      </c>
      <c r="G23" s="43" t="s">
        <v>5</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30" x14ac:dyDescent="0.25">
      <c r="A24" t="b">
        <v>0</v>
      </c>
      <c r="B24" t="b">
        <v>0</v>
      </c>
      <c r="D24" s="48" t="s">
        <v>65</v>
      </c>
      <c r="E24" s="43" t="s">
        <v>67</v>
      </c>
      <c r="F24" s="43" t="s">
        <v>70</v>
      </c>
      <c r="G24" s="43" t="s">
        <v>71</v>
      </c>
      <c r="H24" s="43" t="s">
        <v>69</v>
      </c>
      <c r="I24" s="49" t="s">
        <v>69</v>
      </c>
      <c r="J24" s="43" t="s">
        <v>69</v>
      </c>
      <c r="K24" s="43">
        <v>0</v>
      </c>
      <c r="L24" s="43">
        <v>0</v>
      </c>
      <c r="M24" s="43">
        <v>0</v>
      </c>
      <c r="N24" s="43">
        <v>0</v>
      </c>
      <c r="O24" s="43">
        <v>0</v>
      </c>
      <c r="P24" s="43">
        <v>0</v>
      </c>
      <c r="Q24" s="43">
        <v>0</v>
      </c>
      <c r="R24" s="43">
        <v>0</v>
      </c>
      <c r="S24" s="43">
        <v>0</v>
      </c>
      <c r="T24" s="43" t="s">
        <v>65</v>
      </c>
      <c r="U24" s="51" t="s">
        <v>65</v>
      </c>
    </row>
    <row r="25" spans="1:21" ht="30" x14ac:dyDescent="0.25">
      <c r="A25" t="b">
        <v>0</v>
      </c>
      <c r="B25" t="b">
        <v>0</v>
      </c>
      <c r="D25" s="48" t="s">
        <v>65</v>
      </c>
      <c r="E25" s="43" t="s">
        <v>67</v>
      </c>
      <c r="F25" s="43" t="s">
        <v>72</v>
      </c>
      <c r="G25" s="43" t="s">
        <v>73</v>
      </c>
      <c r="H25" s="43" t="s">
        <v>69</v>
      </c>
      <c r="I25" s="49" t="s">
        <v>69</v>
      </c>
      <c r="J25" s="43" t="s">
        <v>69</v>
      </c>
      <c r="K25" s="43">
        <v>0</v>
      </c>
      <c r="L25" s="43">
        <v>0</v>
      </c>
      <c r="M25" s="43">
        <v>0</v>
      </c>
      <c r="N25" s="43">
        <v>0</v>
      </c>
      <c r="O25" s="43">
        <v>0</v>
      </c>
      <c r="P25" s="43">
        <v>0</v>
      </c>
      <c r="Q25" s="43">
        <v>0</v>
      </c>
      <c r="R25" s="43">
        <v>0.5</v>
      </c>
      <c r="S25" s="43">
        <v>0</v>
      </c>
      <c r="T25" s="43" t="s">
        <v>65</v>
      </c>
      <c r="U25" s="51" t="s">
        <v>65</v>
      </c>
    </row>
    <row r="26" spans="1:21" ht="45" x14ac:dyDescent="0.25">
      <c r="A26" t="b">
        <v>0</v>
      </c>
      <c r="B26" t="b">
        <v>0</v>
      </c>
      <c r="D26" s="48" t="s">
        <v>65</v>
      </c>
      <c r="E26" s="43" t="s">
        <v>67</v>
      </c>
      <c r="F26" s="43" t="s">
        <v>74</v>
      </c>
      <c r="G26" s="43" t="s">
        <v>75</v>
      </c>
      <c r="H26" s="43" t="s">
        <v>69</v>
      </c>
      <c r="I26" s="49" t="s">
        <v>69</v>
      </c>
      <c r="J26" s="43" t="s">
        <v>69</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65</v>
      </c>
      <c r="U26" s="51" t="s">
        <v>65</v>
      </c>
    </row>
    <row r="27" spans="1:21" ht="30" x14ac:dyDescent="0.25">
      <c r="A27" t="b">
        <v>0</v>
      </c>
      <c r="B27" t="b">
        <v>0</v>
      </c>
      <c r="D27" s="48" t="s">
        <v>65</v>
      </c>
      <c r="E27" s="43" t="s">
        <v>67</v>
      </c>
      <c r="F27" s="43" t="s">
        <v>76</v>
      </c>
      <c r="G27" s="43" t="s">
        <v>77</v>
      </c>
      <c r="H27" s="43" t="s">
        <v>69</v>
      </c>
      <c r="I27" s="49" t="s">
        <v>69</v>
      </c>
      <c r="J27" s="43" t="s">
        <v>69</v>
      </c>
      <c r="K27" s="43">
        <v>0</v>
      </c>
      <c r="L27" s="43">
        <v>0</v>
      </c>
      <c r="M27" s="43">
        <v>0</v>
      </c>
      <c r="N27" s="43">
        <v>0</v>
      </c>
      <c r="O27" s="43">
        <v>0</v>
      </c>
      <c r="P27" s="43">
        <v>0</v>
      </c>
      <c r="Q27" s="43">
        <v>0</v>
      </c>
      <c r="R27" s="43">
        <v>0</v>
      </c>
      <c r="S27" s="43">
        <v>0</v>
      </c>
      <c r="T27" s="43" t="s">
        <v>65</v>
      </c>
      <c r="U27" s="51" t="s">
        <v>65</v>
      </c>
    </row>
    <row r="28" spans="1:21" ht="30" x14ac:dyDescent="0.25">
      <c r="A28" t="b">
        <v>0</v>
      </c>
      <c r="B28" t="b">
        <v>0</v>
      </c>
      <c r="D28" s="48" t="s">
        <v>65</v>
      </c>
      <c r="E28" s="43" t="s">
        <v>67</v>
      </c>
      <c r="F28" s="43" t="s">
        <v>78</v>
      </c>
      <c r="G28" s="43" t="s">
        <v>79</v>
      </c>
      <c r="H28" s="43" t="s">
        <v>69</v>
      </c>
      <c r="I28" s="49" t="s">
        <v>69</v>
      </c>
      <c r="J28" s="43" t="s">
        <v>69</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65</v>
      </c>
      <c r="U28" s="51" t="s">
        <v>65</v>
      </c>
    </row>
    <row r="29" spans="1:21" ht="45" x14ac:dyDescent="0.25">
      <c r="A29" t="b">
        <v>0</v>
      </c>
      <c r="B29" t="b">
        <v>0</v>
      </c>
      <c r="D29" s="48" t="s">
        <v>65</v>
      </c>
      <c r="E29" s="43" t="s">
        <v>67</v>
      </c>
      <c r="F29" s="43" t="s">
        <v>80</v>
      </c>
      <c r="G29" s="43" t="s">
        <v>81</v>
      </c>
      <c r="H29" s="43" t="s">
        <v>69</v>
      </c>
      <c r="I29" s="49" t="s">
        <v>69</v>
      </c>
      <c r="J29" s="43" t="s">
        <v>69</v>
      </c>
      <c r="K29" s="43">
        <v>0</v>
      </c>
      <c r="L29" s="43">
        <v>0</v>
      </c>
      <c r="M29" s="43">
        <v>0</v>
      </c>
      <c r="N29" s="43">
        <v>0</v>
      </c>
      <c r="O29" s="43">
        <v>0</v>
      </c>
      <c r="P29" s="43">
        <v>0</v>
      </c>
      <c r="Q29" s="43">
        <v>0</v>
      </c>
      <c r="R29" s="43">
        <v>0</v>
      </c>
      <c r="S29" s="43">
        <v>0</v>
      </c>
      <c r="T29" s="43" t="s">
        <v>65</v>
      </c>
      <c r="U29" s="51" t="s">
        <v>65</v>
      </c>
    </row>
    <row r="30" spans="1:21" ht="30" x14ac:dyDescent="0.25">
      <c r="A30" t="b">
        <v>0</v>
      </c>
      <c r="B30" t="b">
        <v>0</v>
      </c>
      <c r="D30" s="48" t="s">
        <v>65</v>
      </c>
      <c r="E30" s="43" t="s">
        <v>67</v>
      </c>
      <c r="F30" s="43" t="s">
        <v>82</v>
      </c>
      <c r="G30" s="43" t="s">
        <v>83</v>
      </c>
      <c r="H30" s="43" t="s">
        <v>69</v>
      </c>
      <c r="I30" s="49" t="s">
        <v>69</v>
      </c>
      <c r="J30" s="43" t="s">
        <v>69</v>
      </c>
      <c r="K30" s="43">
        <v>0</v>
      </c>
      <c r="L30" s="43">
        <v>0</v>
      </c>
      <c r="M30" s="43">
        <v>0</v>
      </c>
      <c r="N30" s="43">
        <v>0</v>
      </c>
      <c r="O30" s="43">
        <v>0</v>
      </c>
      <c r="P30" s="43">
        <v>0</v>
      </c>
      <c r="Q30" s="43">
        <v>0</v>
      </c>
      <c r="R30" s="43">
        <v>0</v>
      </c>
      <c r="S30" s="43">
        <v>0</v>
      </c>
      <c r="T30" s="43" t="s">
        <v>65</v>
      </c>
      <c r="U30" s="51" t="s">
        <v>65</v>
      </c>
    </row>
    <row r="31" spans="1:21" ht="30" x14ac:dyDescent="0.25">
      <c r="A31" t="b">
        <v>0</v>
      </c>
      <c r="B31" t="b">
        <v>0</v>
      </c>
      <c r="D31" s="48" t="s">
        <v>65</v>
      </c>
      <c r="E31" s="43" t="s">
        <v>67</v>
      </c>
      <c r="F31" s="43" t="s">
        <v>84</v>
      </c>
      <c r="G31" s="43" t="s">
        <v>10</v>
      </c>
      <c r="H31" s="43" t="s">
        <v>69</v>
      </c>
      <c r="I31" s="49" t="s">
        <v>69</v>
      </c>
      <c r="J31" s="43" t="s">
        <v>69</v>
      </c>
      <c r="K31" s="43">
        <v>0</v>
      </c>
      <c r="L31" s="43">
        <v>0</v>
      </c>
      <c r="M31" s="43">
        <v>0</v>
      </c>
      <c r="N31" s="43">
        <v>0</v>
      </c>
      <c r="O31" s="43">
        <v>0</v>
      </c>
      <c r="P31" s="43">
        <v>0</v>
      </c>
      <c r="Q31" s="43">
        <v>0</v>
      </c>
      <c r="R31" s="43">
        <v>0</v>
      </c>
      <c r="S31" s="43">
        <v>0</v>
      </c>
      <c r="T31" s="43" t="s">
        <v>65</v>
      </c>
      <c r="U31" s="51" t="s">
        <v>65</v>
      </c>
    </row>
    <row r="32" spans="1:21" ht="30" x14ac:dyDescent="0.25">
      <c r="A32" t="b">
        <v>0</v>
      </c>
      <c r="B32" t="b">
        <v>0</v>
      </c>
      <c r="D32" s="48" t="s">
        <v>65</v>
      </c>
      <c r="E32" s="43" t="s">
        <v>67</v>
      </c>
      <c r="F32" s="43" t="s">
        <v>85</v>
      </c>
      <c r="G32" s="43" t="s">
        <v>86</v>
      </c>
      <c r="H32" s="43" t="s">
        <v>69</v>
      </c>
      <c r="I32" s="49" t="s">
        <v>69</v>
      </c>
      <c r="J32" s="43" t="s">
        <v>69</v>
      </c>
      <c r="K32" s="43">
        <v>0.02</v>
      </c>
      <c r="L32" s="43">
        <v>7.0000000000000007E-2</v>
      </c>
      <c r="M32" s="43">
        <v>7.0000000000000007E-2</v>
      </c>
      <c r="N32" s="43">
        <v>0</v>
      </c>
      <c r="O32" s="43">
        <v>7.0000000000000007E-2</v>
      </c>
      <c r="P32" s="43">
        <v>7.0000000000000007E-2</v>
      </c>
      <c r="Q32" s="43">
        <v>7.0000000000000007E-2</v>
      </c>
      <c r="R32" s="43">
        <v>0</v>
      </c>
      <c r="S32" s="43">
        <v>0</v>
      </c>
      <c r="T32" s="43" t="s">
        <v>65</v>
      </c>
      <c r="U32" s="51" t="s">
        <v>65</v>
      </c>
    </row>
    <row r="33" spans="1:21" x14ac:dyDescent="0.25">
      <c r="A33" t="b">
        <v>0</v>
      </c>
      <c r="B33" t="b">
        <v>0</v>
      </c>
      <c r="D33" s="48" t="s">
        <v>87</v>
      </c>
      <c r="E33" s="43" t="s">
        <v>65</v>
      </c>
      <c r="F33" s="43" t="s">
        <v>65</v>
      </c>
      <c r="G33" s="43" t="s">
        <v>65</v>
      </c>
      <c r="H33" s="43" t="s">
        <v>65</v>
      </c>
      <c r="I33" s="49" t="s">
        <v>65</v>
      </c>
      <c r="J33" s="43" t="s">
        <v>65</v>
      </c>
      <c r="K33" s="43">
        <v>1.4999999999999996E-2</v>
      </c>
      <c r="L33" s="43">
        <v>5.5050000000000002E-2</v>
      </c>
      <c r="M33" s="43">
        <v>5.5050000000000002E-2</v>
      </c>
      <c r="N33" s="43">
        <v>0</v>
      </c>
      <c r="O33" s="43">
        <v>5.5050000000000002E-2</v>
      </c>
      <c r="P33" s="43">
        <v>5.5050000000000002E-2</v>
      </c>
      <c r="Q33" s="43">
        <v>4.4999999999999998E-2</v>
      </c>
      <c r="R33" s="43">
        <v>0.5</v>
      </c>
      <c r="S33" s="43">
        <v>0</v>
      </c>
      <c r="T33" s="43" t="s">
        <v>65</v>
      </c>
      <c r="U33" s="51" t="s">
        <v>65</v>
      </c>
    </row>
    <row r="34" spans="1:21" x14ac:dyDescent="0.25">
      <c r="A34" t="b">
        <v>1</v>
      </c>
      <c r="B34" t="b">
        <v>1</v>
      </c>
      <c r="D34" s="48" t="s">
        <v>88</v>
      </c>
      <c r="E34" s="43" t="s">
        <v>65</v>
      </c>
      <c r="F34" s="43" t="s">
        <v>65</v>
      </c>
      <c r="G34" s="43" t="s">
        <v>65</v>
      </c>
      <c r="H34" s="43" t="s">
        <v>65</v>
      </c>
      <c r="I34" s="49" t="s">
        <v>65</v>
      </c>
      <c r="J34" s="43" t="s">
        <v>65</v>
      </c>
      <c r="K34" s="43">
        <v>195129217.26374999</v>
      </c>
      <c r="L34" s="43">
        <v>149545297.6286315</v>
      </c>
      <c r="M34" s="43">
        <v>191838147.846975</v>
      </c>
      <c r="N34" s="43">
        <v>0</v>
      </c>
      <c r="O34" s="43">
        <v>29453506.327170502</v>
      </c>
      <c r="P34" s="43">
        <v>0</v>
      </c>
      <c r="Q34" s="43">
        <v>40209090.651950002</v>
      </c>
      <c r="R34" s="43">
        <v>16317000</v>
      </c>
      <c r="S34" s="43">
        <v>65268000</v>
      </c>
      <c r="T34" s="43">
        <v>687760259.71847701</v>
      </c>
      <c r="U34" s="51">
        <v>0.80064404330851513</v>
      </c>
    </row>
    <row r="35" spans="1:21" ht="30" x14ac:dyDescent="0.25">
      <c r="A35" t="b">
        <v>0</v>
      </c>
      <c r="B35" t="b">
        <v>0</v>
      </c>
      <c r="D35" s="48" t="s">
        <v>89</v>
      </c>
      <c r="E35" s="43" t="s">
        <v>90</v>
      </c>
      <c r="F35" s="43" t="s">
        <v>91</v>
      </c>
      <c r="G35" s="43" t="s">
        <v>92</v>
      </c>
      <c r="H35" s="43" t="s">
        <v>65</v>
      </c>
      <c r="I35" s="49" t="s">
        <v>65</v>
      </c>
      <c r="J35" s="43" t="s">
        <v>65</v>
      </c>
      <c r="K35" s="43">
        <v>0</v>
      </c>
      <c r="L35" s="43">
        <v>0</v>
      </c>
      <c r="M35" s="43">
        <v>0</v>
      </c>
      <c r="N35" s="43">
        <v>0</v>
      </c>
      <c r="O35" s="43">
        <v>0</v>
      </c>
      <c r="P35" s="43">
        <v>0</v>
      </c>
      <c r="Q35" s="43">
        <v>0</v>
      </c>
      <c r="R35" s="43">
        <v>0</v>
      </c>
      <c r="S35" s="43">
        <v>0</v>
      </c>
      <c r="T35" s="43" t="s">
        <v>65</v>
      </c>
      <c r="U35" s="51" t="s">
        <v>65</v>
      </c>
    </row>
    <row r="36" spans="1:21" x14ac:dyDescent="0.25">
      <c r="A36" t="b">
        <v>0</v>
      </c>
      <c r="B36" t="b">
        <v>0</v>
      </c>
      <c r="D36" s="48" t="s">
        <v>65</v>
      </c>
      <c r="E36" s="43" t="s">
        <v>90</v>
      </c>
      <c r="F36" s="43" t="s">
        <v>93</v>
      </c>
      <c r="G36" s="43" t="s">
        <v>92</v>
      </c>
      <c r="H36" s="43" t="s">
        <v>65</v>
      </c>
      <c r="I36" s="49" t="s">
        <v>65</v>
      </c>
      <c r="J36" s="43" t="s">
        <v>65</v>
      </c>
      <c r="K36" s="43">
        <v>6.0000000000000001E-3</v>
      </c>
      <c r="L36" s="43">
        <v>0.03</v>
      </c>
      <c r="M36" s="43">
        <v>0.03</v>
      </c>
      <c r="N36" s="43">
        <v>0</v>
      </c>
      <c r="O36" s="43">
        <v>0</v>
      </c>
      <c r="P36" s="43">
        <v>0</v>
      </c>
      <c r="Q36" s="43">
        <v>1.5E-3</v>
      </c>
      <c r="R36" s="43">
        <v>0</v>
      </c>
      <c r="S36" s="43">
        <v>0</v>
      </c>
      <c r="T36" s="43" t="s">
        <v>65</v>
      </c>
      <c r="U36" s="51" t="s">
        <v>65</v>
      </c>
    </row>
    <row r="37" spans="1:21" ht="30" x14ac:dyDescent="0.25">
      <c r="A37" t="b">
        <v>0</v>
      </c>
      <c r="B37" t="b">
        <v>0</v>
      </c>
      <c r="D37" s="48" t="s">
        <v>65</v>
      </c>
      <c r="E37" s="43" t="s">
        <v>90</v>
      </c>
      <c r="F37" s="43" t="s">
        <v>94</v>
      </c>
      <c r="G37" s="43" t="s">
        <v>92</v>
      </c>
      <c r="H37" s="43" t="s">
        <v>65</v>
      </c>
      <c r="I37" s="49" t="s">
        <v>65</v>
      </c>
      <c r="J37" s="43" t="s">
        <v>65</v>
      </c>
      <c r="K37" s="43">
        <v>0</v>
      </c>
      <c r="L37" s="43">
        <v>0</v>
      </c>
      <c r="M37" s="43">
        <v>0</v>
      </c>
      <c r="N37" s="43">
        <v>0</v>
      </c>
      <c r="O37" s="43">
        <v>0</v>
      </c>
      <c r="P37" s="43">
        <v>0</v>
      </c>
      <c r="Q37" s="43">
        <v>0</v>
      </c>
      <c r="R37" s="43">
        <v>0</v>
      </c>
      <c r="S37" s="43">
        <v>0.3</v>
      </c>
      <c r="T37" s="43" t="s">
        <v>65</v>
      </c>
      <c r="U37" s="51" t="s">
        <v>65</v>
      </c>
    </row>
    <row r="38" spans="1:21" ht="30" x14ac:dyDescent="0.25">
      <c r="A38" t="b">
        <v>0</v>
      </c>
      <c r="B38" t="b">
        <v>0</v>
      </c>
      <c r="D38" s="48" t="s">
        <v>65</v>
      </c>
      <c r="E38" s="43" t="s">
        <v>90</v>
      </c>
      <c r="F38" s="43" t="s">
        <v>95</v>
      </c>
      <c r="G38" s="43" t="s">
        <v>92</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25">
      <c r="A39" t="b">
        <v>0</v>
      </c>
      <c r="B39" t="b">
        <v>0</v>
      </c>
      <c r="D39" s="48" t="s">
        <v>65</v>
      </c>
      <c r="E39" s="43" t="s">
        <v>90</v>
      </c>
      <c r="F39" s="43" t="s">
        <v>96</v>
      </c>
      <c r="G39" s="43" t="s">
        <v>92</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ht="30" x14ac:dyDescent="0.25">
      <c r="A40" t="b">
        <v>0</v>
      </c>
      <c r="B40" t="b">
        <v>0</v>
      </c>
      <c r="D40" s="48" t="s">
        <v>65</v>
      </c>
      <c r="E40" s="43" t="s">
        <v>90</v>
      </c>
      <c r="F40" s="43" t="s">
        <v>97</v>
      </c>
      <c r="G40" s="43" t="s">
        <v>92</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x14ac:dyDescent="0.25">
      <c r="A41" t="b">
        <v>0</v>
      </c>
      <c r="B41" t="b">
        <v>0</v>
      </c>
      <c r="D41" s="48" t="s">
        <v>65</v>
      </c>
      <c r="E41" s="43" t="s">
        <v>90</v>
      </c>
      <c r="F41" s="43" t="s">
        <v>98</v>
      </c>
      <c r="G41" s="43" t="s">
        <v>92</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x14ac:dyDescent="0.25">
      <c r="A42" t="b">
        <v>0</v>
      </c>
      <c r="B42" t="b">
        <v>0</v>
      </c>
      <c r="D42" s="48" t="s">
        <v>65</v>
      </c>
      <c r="E42" s="43" t="s">
        <v>90</v>
      </c>
      <c r="F42" s="43" t="s">
        <v>99</v>
      </c>
      <c r="G42" s="43" t="s">
        <v>92</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x14ac:dyDescent="0.25">
      <c r="A43" t="b">
        <v>0</v>
      </c>
      <c r="B43" t="b">
        <v>0</v>
      </c>
      <c r="D43" s="48" t="s">
        <v>65</v>
      </c>
      <c r="E43" s="43" t="s">
        <v>90</v>
      </c>
      <c r="F43" s="43" t="s">
        <v>100</v>
      </c>
      <c r="G43" s="43" t="s">
        <v>92</v>
      </c>
      <c r="H43" s="43" t="s">
        <v>65</v>
      </c>
      <c r="I43" s="49" t="s">
        <v>65</v>
      </c>
      <c r="J43" s="43" t="s">
        <v>65</v>
      </c>
      <c r="K43" s="43">
        <v>0</v>
      </c>
      <c r="L43" s="43">
        <v>0</v>
      </c>
      <c r="M43" s="43">
        <v>0</v>
      </c>
      <c r="N43" s="43">
        <v>0</v>
      </c>
      <c r="O43" s="43">
        <v>0</v>
      </c>
      <c r="P43" s="43">
        <v>0</v>
      </c>
      <c r="Q43" s="43">
        <v>0</v>
      </c>
      <c r="R43" s="43">
        <v>0</v>
      </c>
      <c r="S43" s="43">
        <v>0</v>
      </c>
      <c r="T43" s="43" t="s">
        <v>65</v>
      </c>
      <c r="U43" s="51" t="s">
        <v>65</v>
      </c>
    </row>
    <row r="44" spans="1:21" x14ac:dyDescent="0.25">
      <c r="A44" t="b">
        <v>0</v>
      </c>
      <c r="B44" t="b">
        <v>0</v>
      </c>
      <c r="D44" s="48" t="s">
        <v>101</v>
      </c>
      <c r="E44" s="43" t="s">
        <v>65</v>
      </c>
      <c r="F44" s="43" t="s">
        <v>65</v>
      </c>
      <c r="G44" s="43" t="s">
        <v>65</v>
      </c>
      <c r="H44" s="43" t="s">
        <v>65</v>
      </c>
      <c r="I44" s="49" t="s">
        <v>65</v>
      </c>
      <c r="J44" s="43" t="s">
        <v>65</v>
      </c>
      <c r="K44" s="43">
        <v>6.0000000000000001E-3</v>
      </c>
      <c r="L44" s="43">
        <v>0.03</v>
      </c>
      <c r="M44" s="43">
        <v>0.03</v>
      </c>
      <c r="N44" s="43">
        <v>0</v>
      </c>
      <c r="O44" s="43">
        <v>0</v>
      </c>
      <c r="P44" s="43">
        <v>0</v>
      </c>
      <c r="Q44" s="43">
        <v>1.5E-3</v>
      </c>
      <c r="R44" s="43">
        <v>0</v>
      </c>
      <c r="S44" s="43">
        <v>0.3</v>
      </c>
      <c r="T44" s="43" t="s">
        <v>65</v>
      </c>
      <c r="U44" s="51" t="s">
        <v>65</v>
      </c>
    </row>
    <row r="45" spans="1:21" x14ac:dyDescent="0.25">
      <c r="A45" t="b">
        <v>1</v>
      </c>
      <c r="B45" t="b">
        <v>1</v>
      </c>
      <c r="D45" s="48" t="s">
        <v>102</v>
      </c>
      <c r="E45" s="43" t="s">
        <v>65</v>
      </c>
      <c r="F45" s="43" t="s">
        <v>65</v>
      </c>
      <c r="G45" s="43" t="s">
        <v>65</v>
      </c>
      <c r="H45" s="43" t="s">
        <v>65</v>
      </c>
      <c r="I45" s="49" t="s">
        <v>65</v>
      </c>
      <c r="J45" s="43" t="s">
        <v>65</v>
      </c>
      <c r="K45" s="43">
        <v>1170775.3035825</v>
      </c>
      <c r="L45" s="43">
        <v>4486358.9288589451</v>
      </c>
      <c r="M45" s="43">
        <v>5755144.4354092497</v>
      </c>
      <c r="N45" s="43">
        <v>0</v>
      </c>
      <c r="O45" s="43">
        <v>0</v>
      </c>
      <c r="P45" s="43">
        <v>0</v>
      </c>
      <c r="Q45" s="43">
        <v>60313.635977925005</v>
      </c>
      <c r="R45" s="43">
        <v>0</v>
      </c>
      <c r="S45" s="43">
        <v>19580400</v>
      </c>
      <c r="T45" s="43">
        <v>31052992.303828619</v>
      </c>
      <c r="U45" s="51">
        <v>3.61497963333074E-2</v>
      </c>
    </row>
    <row r="46" spans="1:21" x14ac:dyDescent="0.25">
      <c r="A46" t="b">
        <v>1</v>
      </c>
      <c r="B46" t="b">
        <v>1</v>
      </c>
      <c r="D46" s="48" t="s">
        <v>103</v>
      </c>
      <c r="E46" s="43" t="s">
        <v>65</v>
      </c>
      <c r="F46" s="43" t="s">
        <v>65</v>
      </c>
      <c r="G46" s="43" t="s">
        <v>65</v>
      </c>
      <c r="H46" s="43" t="s">
        <v>65</v>
      </c>
      <c r="I46" s="49" t="s">
        <v>65</v>
      </c>
      <c r="J46" s="43" t="s">
        <v>65</v>
      </c>
      <c r="K46" s="43">
        <v>196299992.56733248</v>
      </c>
      <c r="L46" s="43">
        <v>154031656.55749044</v>
      </c>
      <c r="M46" s="43">
        <v>197593292.28238425</v>
      </c>
      <c r="N46" s="43">
        <v>0</v>
      </c>
      <c r="O46" s="43">
        <v>29453506.327170502</v>
      </c>
      <c r="P46" s="43">
        <v>0</v>
      </c>
      <c r="Q46" s="43">
        <v>40269404.287927926</v>
      </c>
      <c r="R46" s="43">
        <v>16317000</v>
      </c>
      <c r="S46" s="43">
        <v>84848400</v>
      </c>
      <c r="T46" s="43">
        <v>718813252.02230549</v>
      </c>
      <c r="U46" s="51">
        <v>0.8367938396418223</v>
      </c>
    </row>
    <row r="47" spans="1:21" ht="30" x14ac:dyDescent="0.25">
      <c r="A47" t="b">
        <v>0</v>
      </c>
      <c r="B47" t="b">
        <v>0</v>
      </c>
      <c r="D47" s="48" t="s">
        <v>104</v>
      </c>
      <c r="E47" s="43" t="s">
        <v>105</v>
      </c>
      <c r="F47" s="43" t="s">
        <v>106</v>
      </c>
      <c r="G47" s="43" t="s">
        <v>107</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30" x14ac:dyDescent="0.25">
      <c r="A48" t="b">
        <v>0</v>
      </c>
      <c r="B48" t="b">
        <v>0</v>
      </c>
      <c r="D48" s="48" t="s">
        <v>65</v>
      </c>
      <c r="E48" s="43" t="s">
        <v>105</v>
      </c>
      <c r="F48" s="43" t="s">
        <v>108</v>
      </c>
      <c r="G48" s="43" t="s">
        <v>107</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30" x14ac:dyDescent="0.25">
      <c r="A49" t="b">
        <v>0</v>
      </c>
      <c r="B49" t="b">
        <v>0</v>
      </c>
      <c r="D49" s="48" t="s">
        <v>65</v>
      </c>
      <c r="E49" s="43" t="s">
        <v>105</v>
      </c>
      <c r="F49" s="43" t="s">
        <v>109</v>
      </c>
      <c r="G49" s="43" t="s">
        <v>107</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30" x14ac:dyDescent="0.25">
      <c r="A50" t="b">
        <v>0</v>
      </c>
      <c r="B50" t="b">
        <v>0</v>
      </c>
      <c r="D50" s="48" t="s">
        <v>65</v>
      </c>
      <c r="E50" s="43" t="s">
        <v>105</v>
      </c>
      <c r="F50" s="43" t="s">
        <v>110</v>
      </c>
      <c r="G50" s="43" t="s">
        <v>107</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x14ac:dyDescent="0.25">
      <c r="A51" t="b">
        <v>0</v>
      </c>
      <c r="B51" t="b">
        <v>0</v>
      </c>
      <c r="D51" s="48" t="s">
        <v>111</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x14ac:dyDescent="0.25">
      <c r="A52" t="b">
        <v>1</v>
      </c>
      <c r="B52" t="b">
        <v>1</v>
      </c>
      <c r="D52" s="48" t="s">
        <v>112</v>
      </c>
      <c r="E52" s="43" t="s">
        <v>65</v>
      </c>
      <c r="F52" s="43" t="s">
        <v>65</v>
      </c>
      <c r="G52" s="43" t="s">
        <v>65</v>
      </c>
      <c r="H52" s="43" t="s">
        <v>65</v>
      </c>
      <c r="I52" s="49" t="s">
        <v>65</v>
      </c>
      <c r="J52" s="43" t="s">
        <v>65</v>
      </c>
      <c r="K52" s="43">
        <v>35123259.107475005</v>
      </c>
      <c r="L52" s="43">
        <v>26918153.573153675</v>
      </c>
      <c r="M52" s="43">
        <v>34530866.612455502</v>
      </c>
      <c r="N52" s="43">
        <v>0</v>
      </c>
      <c r="O52" s="43">
        <v>5301631.1388906911</v>
      </c>
      <c r="P52" s="43">
        <v>0</v>
      </c>
      <c r="Q52" s="43">
        <v>1608363.6260780001</v>
      </c>
      <c r="R52" s="43">
        <v>7342649.9999999991</v>
      </c>
      <c r="S52" s="43">
        <v>29370599.999999996</v>
      </c>
      <c r="T52" s="43">
        <v>140195524.05805284</v>
      </c>
      <c r="U52" s="51">
        <v>0.16320616035817759</v>
      </c>
    </row>
    <row r="53" spans="1:21" x14ac:dyDescent="0.25">
      <c r="A53" t="b">
        <v>1</v>
      </c>
      <c r="B53" t="b">
        <v>1</v>
      </c>
      <c r="D53" s="48" t="s">
        <v>113</v>
      </c>
      <c r="E53" s="43" t="s">
        <v>65</v>
      </c>
      <c r="F53" s="43" t="s">
        <v>65</v>
      </c>
      <c r="G53" s="43" t="s">
        <v>65</v>
      </c>
      <c r="H53" s="43" t="s">
        <v>65</v>
      </c>
      <c r="I53" s="49" t="s">
        <v>65</v>
      </c>
      <c r="J53" s="43" t="s">
        <v>65</v>
      </c>
      <c r="K53" s="43">
        <v>231423251.67480746</v>
      </c>
      <c r="L53" s="43">
        <v>180949810.13064411</v>
      </c>
      <c r="M53" s="43">
        <v>232124158.89483973</v>
      </c>
      <c r="N53" s="43">
        <v>0</v>
      </c>
      <c r="O53" s="43">
        <v>34755137.46606119</v>
      </c>
      <c r="P53" s="43">
        <v>0</v>
      </c>
      <c r="Q53" s="43">
        <v>41877767.914005928</v>
      </c>
      <c r="R53" s="43">
        <v>23659650</v>
      </c>
      <c r="S53" s="43">
        <v>114219000</v>
      </c>
      <c r="T53" s="43">
        <v>859008776.08035839</v>
      </c>
      <c r="U53" s="51">
        <v>1</v>
      </c>
    </row>
    <row r="57" spans="1:21" ht="18.75" x14ac:dyDescent="0.3">
      <c r="D57" s="41" t="s">
        <v>114</v>
      </c>
    </row>
    <row r="58" spans="1:21" x14ac:dyDescent="0.25">
      <c r="D58" s="42" t="s">
        <v>25</v>
      </c>
      <c r="E58" s="55" t="s">
        <v>115</v>
      </c>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x14ac:dyDescent="0.25">
      <c r="A61" t="b">
        <v>1</v>
      </c>
      <c r="B61" t="b">
        <v>0</v>
      </c>
      <c r="D61" s="48" t="s">
        <v>59</v>
      </c>
      <c r="E61" s="43" t="s">
        <v>116</v>
      </c>
      <c r="F61" s="43" t="s">
        <v>117</v>
      </c>
      <c r="G61" s="43" t="s">
        <v>118</v>
      </c>
      <c r="H61" s="43">
        <v>500</v>
      </c>
      <c r="I61" s="49">
        <v>2</v>
      </c>
      <c r="J61" s="43" t="s">
        <v>119</v>
      </c>
      <c r="K61" s="50">
        <v>3094000</v>
      </c>
      <c r="L61" s="50">
        <v>2620200</v>
      </c>
      <c r="M61" s="50">
        <v>768000</v>
      </c>
      <c r="N61" s="50">
        <v>400000</v>
      </c>
      <c r="O61" s="50">
        <v>688220</v>
      </c>
      <c r="P61" s="50">
        <v>137644</v>
      </c>
      <c r="Q61" s="50">
        <v>850639.92</v>
      </c>
      <c r="R61" s="50">
        <v>0</v>
      </c>
      <c r="S61" s="50">
        <v>0</v>
      </c>
      <c r="T61" s="50">
        <v>8558703.9199999999</v>
      </c>
      <c r="U61" s="51">
        <v>6.8939423669966499E-2</v>
      </c>
    </row>
    <row r="62" spans="1:21" ht="30" x14ac:dyDescent="0.25">
      <c r="A62" t="b">
        <v>1</v>
      </c>
      <c r="B62" t="b">
        <v>0</v>
      </c>
      <c r="D62" s="48" t="s">
        <v>65</v>
      </c>
      <c r="E62" s="43" t="s">
        <v>116</v>
      </c>
      <c r="F62" s="43" t="s">
        <v>120</v>
      </c>
      <c r="G62" s="43" t="s">
        <v>121</v>
      </c>
      <c r="H62" s="43" t="s">
        <v>122</v>
      </c>
      <c r="I62" s="49">
        <v>2</v>
      </c>
      <c r="J62" s="43" t="s">
        <v>123</v>
      </c>
      <c r="K62" s="50">
        <v>27232000</v>
      </c>
      <c r="L62" s="50">
        <v>4000000</v>
      </c>
      <c r="M62" s="50">
        <v>2504000</v>
      </c>
      <c r="N62" s="50">
        <v>200000</v>
      </c>
      <c r="O62" s="50">
        <v>1252000</v>
      </c>
      <c r="P62" s="50">
        <v>314000</v>
      </c>
      <c r="Q62" s="50">
        <v>0</v>
      </c>
      <c r="R62" s="50">
        <v>0</v>
      </c>
      <c r="S62" s="50">
        <v>0</v>
      </c>
      <c r="T62" s="50">
        <v>35502000</v>
      </c>
      <c r="U62" s="51">
        <v>0.28596472573514975</v>
      </c>
    </row>
    <row r="63" spans="1:21" x14ac:dyDescent="0.25">
      <c r="A63" t="b">
        <v>1</v>
      </c>
      <c r="B63" t="b">
        <v>0</v>
      </c>
      <c r="D63" s="48" t="s">
        <v>65</v>
      </c>
      <c r="E63" s="43" t="s">
        <v>116</v>
      </c>
      <c r="F63" s="43" t="s">
        <v>117</v>
      </c>
      <c r="G63" s="43" t="s">
        <v>124</v>
      </c>
      <c r="H63" s="43">
        <v>500</v>
      </c>
      <c r="I63" s="49">
        <v>5</v>
      </c>
      <c r="J63" s="43" t="s">
        <v>119</v>
      </c>
      <c r="K63" s="43">
        <v>4060000</v>
      </c>
      <c r="L63" s="43">
        <v>3369000</v>
      </c>
      <c r="M63" s="43">
        <v>1072500</v>
      </c>
      <c r="N63" s="43">
        <v>500000</v>
      </c>
      <c r="O63" s="43">
        <v>900150</v>
      </c>
      <c r="P63" s="43">
        <v>180030</v>
      </c>
      <c r="Q63" s="43">
        <v>1112585.3999999999</v>
      </c>
      <c r="R63" s="43">
        <v>0</v>
      </c>
      <c r="S63" s="43">
        <v>0</v>
      </c>
      <c r="T63" s="43">
        <v>11194265.4</v>
      </c>
      <c r="U63" s="51">
        <v>9.0168583035250868E-2</v>
      </c>
    </row>
    <row r="64" spans="1:21" x14ac:dyDescent="0.25">
      <c r="A64" t="b">
        <v>1</v>
      </c>
      <c r="B64" t="b">
        <v>0</v>
      </c>
      <c r="D64" s="48" t="s">
        <v>65</v>
      </c>
      <c r="E64" s="43" t="s">
        <v>116</v>
      </c>
      <c r="F64" s="43" t="s">
        <v>117</v>
      </c>
      <c r="G64" s="43" t="s">
        <v>124</v>
      </c>
      <c r="H64" s="43">
        <v>330</v>
      </c>
      <c r="I64" s="49">
        <v>4</v>
      </c>
      <c r="J64" s="43" t="s">
        <v>119</v>
      </c>
      <c r="K64" s="43">
        <v>2172000</v>
      </c>
      <c r="L64" s="43">
        <v>1700800</v>
      </c>
      <c r="M64" s="43">
        <v>615000</v>
      </c>
      <c r="N64" s="43">
        <v>400000</v>
      </c>
      <c r="O64" s="43">
        <v>488780</v>
      </c>
      <c r="P64" s="43">
        <v>97756</v>
      </c>
      <c r="Q64" s="43">
        <v>604132.08000000007</v>
      </c>
      <c r="R64" s="43">
        <v>0</v>
      </c>
      <c r="S64" s="43">
        <v>0</v>
      </c>
      <c r="T64" s="43">
        <v>6078468.0800000001</v>
      </c>
      <c r="U64" s="51">
        <v>4.8961395340743119E-2</v>
      </c>
    </row>
    <row r="65" spans="1:21" x14ac:dyDescent="0.25">
      <c r="A65" t="b">
        <v>1</v>
      </c>
      <c r="B65" t="b">
        <v>0</v>
      </c>
      <c r="D65" s="48" t="s">
        <v>65</v>
      </c>
      <c r="E65" s="43" t="s">
        <v>116</v>
      </c>
      <c r="F65" s="43" t="s">
        <v>125</v>
      </c>
      <c r="G65" s="43" t="s">
        <v>126</v>
      </c>
      <c r="H65" s="43">
        <v>500</v>
      </c>
      <c r="I65" s="49">
        <v>1</v>
      </c>
      <c r="J65" s="43" t="s">
        <v>123</v>
      </c>
      <c r="K65" s="43">
        <v>4475000</v>
      </c>
      <c r="L65" s="43">
        <v>1500000</v>
      </c>
      <c r="M65" s="43">
        <v>352000</v>
      </c>
      <c r="N65" s="43">
        <v>100000</v>
      </c>
      <c r="O65" s="43">
        <v>151000</v>
      </c>
      <c r="P65" s="43">
        <v>51000</v>
      </c>
      <c r="Q65" s="43">
        <v>0</v>
      </c>
      <c r="R65" s="43">
        <v>0</v>
      </c>
      <c r="S65" s="43">
        <v>0</v>
      </c>
      <c r="T65" s="43">
        <v>6629000</v>
      </c>
      <c r="U65" s="51">
        <v>5.3395869722784844E-2</v>
      </c>
    </row>
    <row r="66" spans="1:21" ht="75" x14ac:dyDescent="0.25">
      <c r="A66" t="b">
        <v>1</v>
      </c>
      <c r="B66" t="b">
        <v>0</v>
      </c>
      <c r="D66" s="48" t="s">
        <v>65</v>
      </c>
      <c r="E66" s="43" t="s">
        <v>116</v>
      </c>
      <c r="F66" s="43" t="s">
        <v>127</v>
      </c>
      <c r="G66" s="43" t="s">
        <v>128</v>
      </c>
      <c r="H66" s="43" t="s">
        <v>129</v>
      </c>
      <c r="I66" s="49">
        <v>1</v>
      </c>
      <c r="J66" s="43" t="s">
        <v>119</v>
      </c>
      <c r="K66" s="43">
        <v>537969</v>
      </c>
      <c r="L66" s="43">
        <v>18828915</v>
      </c>
      <c r="M66" s="43">
        <v>1344922.5</v>
      </c>
      <c r="N66" s="43">
        <v>2958829.5</v>
      </c>
      <c r="O66" s="43">
        <v>537969</v>
      </c>
      <c r="P66" s="43">
        <v>537969</v>
      </c>
      <c r="Q66" s="43">
        <v>2151876</v>
      </c>
      <c r="R66" s="43">
        <v>17500</v>
      </c>
      <c r="S66" s="43">
        <v>105000</v>
      </c>
      <c r="T66" s="43">
        <v>27020950</v>
      </c>
      <c r="U66" s="51">
        <v>0.21765079589468747</v>
      </c>
    </row>
    <row r="67" spans="1:21" x14ac:dyDescent="0.25">
      <c r="A67" t="b">
        <v>1</v>
      </c>
      <c r="B67" t="b">
        <v>1</v>
      </c>
      <c r="D67" s="48" t="s">
        <v>64</v>
      </c>
      <c r="E67" s="43" t="s">
        <v>65</v>
      </c>
      <c r="F67" s="43" t="s">
        <v>65</v>
      </c>
      <c r="G67" s="43" t="s">
        <v>65</v>
      </c>
      <c r="H67" s="43" t="s">
        <v>65</v>
      </c>
      <c r="I67" s="49" t="s">
        <v>65</v>
      </c>
      <c r="J67" s="43" t="s">
        <v>65</v>
      </c>
      <c r="K67" s="43">
        <v>41570969</v>
      </c>
      <c r="L67" s="43">
        <v>32018915</v>
      </c>
      <c r="M67" s="43">
        <v>6656422.5</v>
      </c>
      <c r="N67" s="43">
        <v>4558829.5</v>
      </c>
      <c r="O67" s="43">
        <v>4018119</v>
      </c>
      <c r="P67" s="43">
        <v>1318399</v>
      </c>
      <c r="Q67" s="43">
        <v>4719233.4000000004</v>
      </c>
      <c r="R67" s="43">
        <v>17500</v>
      </c>
      <c r="S67" s="43">
        <v>105000</v>
      </c>
      <c r="T67" s="43">
        <v>94983387.400000006</v>
      </c>
      <c r="U67" s="51">
        <v>0.76508079339858259</v>
      </c>
    </row>
    <row r="68" spans="1:21" ht="30" x14ac:dyDescent="0.25">
      <c r="A68" t="b">
        <v>0</v>
      </c>
      <c r="B68" t="b">
        <v>0</v>
      </c>
      <c r="D68" s="48" t="s">
        <v>66</v>
      </c>
      <c r="E68" s="43" t="s">
        <v>130</v>
      </c>
      <c r="F68" s="43" t="s">
        <v>68</v>
      </c>
      <c r="G68" s="43" t="s">
        <v>131</v>
      </c>
      <c r="H68" s="43" t="s">
        <v>69</v>
      </c>
      <c r="I68" s="49" t="s">
        <v>69</v>
      </c>
      <c r="J68" s="43" t="s">
        <v>69</v>
      </c>
      <c r="K68" s="43">
        <v>0</v>
      </c>
      <c r="L68" s="43">
        <v>0.06</v>
      </c>
      <c r="M68" s="43">
        <v>0.06</v>
      </c>
      <c r="N68" s="43">
        <v>0.06</v>
      </c>
      <c r="O68" s="43">
        <v>0.06</v>
      </c>
      <c r="P68" s="43">
        <v>0.06</v>
      </c>
      <c r="Q68" s="43">
        <v>0.06</v>
      </c>
      <c r="R68" s="43">
        <v>0</v>
      </c>
      <c r="S68" s="43">
        <v>0</v>
      </c>
      <c r="T68" s="43" t="s">
        <v>65</v>
      </c>
      <c r="U68" s="51" t="s">
        <v>65</v>
      </c>
    </row>
    <row r="69" spans="1:21" x14ac:dyDescent="0.25">
      <c r="A69" t="b">
        <v>0</v>
      </c>
      <c r="B69" t="b">
        <v>0</v>
      </c>
      <c r="D69" s="48" t="s">
        <v>65</v>
      </c>
      <c r="E69" s="43" t="s">
        <v>130</v>
      </c>
      <c r="F69" s="43" t="s">
        <v>70</v>
      </c>
      <c r="G69" s="43" t="s">
        <v>71</v>
      </c>
      <c r="H69" s="43" t="s">
        <v>69</v>
      </c>
      <c r="I69" s="49" t="s">
        <v>69</v>
      </c>
      <c r="J69" s="43" t="s">
        <v>69</v>
      </c>
      <c r="K69" s="43">
        <v>0</v>
      </c>
      <c r="L69" s="43">
        <v>0</v>
      </c>
      <c r="M69" s="43">
        <v>0</v>
      </c>
      <c r="N69" s="43">
        <v>0</v>
      </c>
      <c r="O69" s="43">
        <v>0</v>
      </c>
      <c r="P69" s="43">
        <v>0</v>
      </c>
      <c r="Q69" s="43">
        <v>0</v>
      </c>
      <c r="R69" s="43">
        <v>0</v>
      </c>
      <c r="S69" s="43">
        <v>0</v>
      </c>
      <c r="T69" s="43" t="s">
        <v>65</v>
      </c>
      <c r="U69" s="51" t="s">
        <v>65</v>
      </c>
    </row>
    <row r="70" spans="1:21" x14ac:dyDescent="0.25">
      <c r="A70" t="b">
        <v>0</v>
      </c>
      <c r="B70" t="b">
        <v>0</v>
      </c>
      <c r="D70" s="48" t="s">
        <v>65</v>
      </c>
      <c r="E70" s="43" t="s">
        <v>130</v>
      </c>
      <c r="F70" s="43" t="s">
        <v>72</v>
      </c>
      <c r="G70" s="43" t="s">
        <v>73</v>
      </c>
      <c r="H70" s="43" t="s">
        <v>69</v>
      </c>
      <c r="I70" s="49" t="s">
        <v>69</v>
      </c>
      <c r="J70" s="43" t="s">
        <v>69</v>
      </c>
      <c r="K70" s="43">
        <v>0</v>
      </c>
      <c r="L70" s="43">
        <v>0</v>
      </c>
      <c r="M70" s="43">
        <v>0</v>
      </c>
      <c r="N70" s="43">
        <v>0</v>
      </c>
      <c r="O70" s="43">
        <v>0</v>
      </c>
      <c r="P70" s="43">
        <v>0</v>
      </c>
      <c r="Q70" s="43">
        <v>0</v>
      </c>
      <c r="R70" s="43">
        <v>0.5</v>
      </c>
      <c r="S70" s="43">
        <v>0</v>
      </c>
      <c r="T70" s="43" t="s">
        <v>65</v>
      </c>
      <c r="U70" s="51" t="s">
        <v>65</v>
      </c>
    </row>
    <row r="71" spans="1:21" ht="45" x14ac:dyDescent="0.25">
      <c r="A71" t="b">
        <v>0</v>
      </c>
      <c r="B71" t="b">
        <v>0</v>
      </c>
      <c r="D71" s="48" t="s">
        <v>65</v>
      </c>
      <c r="E71" s="43" t="s">
        <v>130</v>
      </c>
      <c r="F71" s="43" t="s">
        <v>74</v>
      </c>
      <c r="G71" s="43" t="s">
        <v>75</v>
      </c>
      <c r="H71" s="43" t="s">
        <v>69</v>
      </c>
      <c r="I71" s="49" t="s">
        <v>69</v>
      </c>
      <c r="J71" s="43" t="s">
        <v>69</v>
      </c>
      <c r="K71" s="43">
        <v>2.5000000000000001E-2</v>
      </c>
      <c r="L71" s="43">
        <v>3.5000000000000003E-2</v>
      </c>
      <c r="M71" s="43">
        <v>3.5000000000000003E-2</v>
      </c>
      <c r="N71" s="43">
        <v>2.5000000000000001E-2</v>
      </c>
      <c r="O71" s="43">
        <v>3.5000000000000003E-2</v>
      </c>
      <c r="P71" s="43">
        <v>3.5000000000000003E-2</v>
      </c>
      <c r="Q71" s="43">
        <v>3.5000000000000003E-2</v>
      </c>
      <c r="R71" s="43">
        <v>0</v>
      </c>
      <c r="S71" s="43">
        <v>0</v>
      </c>
      <c r="T71" s="43" t="s">
        <v>65</v>
      </c>
      <c r="U71" s="51" t="s">
        <v>65</v>
      </c>
    </row>
    <row r="72" spans="1:21" ht="45" x14ac:dyDescent="0.25">
      <c r="A72" t="b">
        <v>0</v>
      </c>
      <c r="B72" t="b">
        <v>0</v>
      </c>
      <c r="D72" s="48" t="s">
        <v>65</v>
      </c>
      <c r="E72" s="43" t="s">
        <v>130</v>
      </c>
      <c r="F72" s="43" t="s">
        <v>80</v>
      </c>
      <c r="G72" s="43" t="s">
        <v>81</v>
      </c>
      <c r="H72" s="43" t="s">
        <v>69</v>
      </c>
      <c r="I72" s="49" t="s">
        <v>69</v>
      </c>
      <c r="J72" s="43" t="s">
        <v>69</v>
      </c>
      <c r="K72" s="43">
        <v>0</v>
      </c>
      <c r="L72" s="43">
        <v>0</v>
      </c>
      <c r="M72" s="43">
        <v>0</v>
      </c>
      <c r="N72" s="43">
        <v>0</v>
      </c>
      <c r="O72" s="43">
        <v>0</v>
      </c>
      <c r="P72" s="43">
        <v>0</v>
      </c>
      <c r="Q72" s="43">
        <v>0</v>
      </c>
      <c r="R72" s="43">
        <v>0</v>
      </c>
      <c r="S72" s="43">
        <v>0</v>
      </c>
      <c r="T72" s="43" t="s">
        <v>65</v>
      </c>
      <c r="U72" s="51" t="s">
        <v>65</v>
      </c>
    </row>
    <row r="73" spans="1:21" x14ac:dyDescent="0.25">
      <c r="A73" t="b">
        <v>0</v>
      </c>
      <c r="B73" t="b">
        <v>0</v>
      </c>
      <c r="D73" s="48" t="s">
        <v>65</v>
      </c>
      <c r="E73" s="43" t="s">
        <v>130</v>
      </c>
      <c r="F73" s="43" t="s">
        <v>85</v>
      </c>
      <c r="G73" s="43" t="s">
        <v>86</v>
      </c>
      <c r="H73" s="43" t="s">
        <v>69</v>
      </c>
      <c r="I73" s="49" t="s">
        <v>69</v>
      </c>
      <c r="J73" s="43" t="s">
        <v>69</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65</v>
      </c>
      <c r="U73" s="51" t="s">
        <v>65</v>
      </c>
    </row>
    <row r="74" spans="1:21" ht="30" x14ac:dyDescent="0.25">
      <c r="A74" t="b">
        <v>0</v>
      </c>
      <c r="B74" t="b">
        <v>0</v>
      </c>
      <c r="D74" s="48" t="s">
        <v>65</v>
      </c>
      <c r="E74" s="43" t="s">
        <v>130</v>
      </c>
      <c r="F74" s="43" t="s">
        <v>84</v>
      </c>
      <c r="G74" s="43" t="s">
        <v>10</v>
      </c>
      <c r="H74" s="43" t="s">
        <v>69</v>
      </c>
      <c r="I74" s="49" t="s">
        <v>69</v>
      </c>
      <c r="J74" s="43" t="s">
        <v>69</v>
      </c>
      <c r="K74" s="43">
        <v>0</v>
      </c>
      <c r="L74" s="43">
        <v>0</v>
      </c>
      <c r="M74" s="43">
        <v>0</v>
      </c>
      <c r="N74" s="43">
        <v>0</v>
      </c>
      <c r="O74" s="43">
        <v>0</v>
      </c>
      <c r="P74" s="43">
        <v>0</v>
      </c>
      <c r="Q74" s="43">
        <v>0</v>
      </c>
      <c r="R74" s="43">
        <v>0</v>
      </c>
      <c r="S74" s="43">
        <v>0</v>
      </c>
      <c r="T74" s="43" t="s">
        <v>65</v>
      </c>
      <c r="U74" s="51" t="s">
        <v>65</v>
      </c>
    </row>
    <row r="75" spans="1:21" ht="30" x14ac:dyDescent="0.25">
      <c r="A75" t="b">
        <v>0</v>
      </c>
      <c r="B75" t="b">
        <v>0</v>
      </c>
      <c r="D75" s="48" t="s">
        <v>65</v>
      </c>
      <c r="E75" s="43" t="s">
        <v>130</v>
      </c>
      <c r="F75" s="43" t="s">
        <v>78</v>
      </c>
      <c r="G75" s="43" t="s">
        <v>132</v>
      </c>
      <c r="H75" s="43" t="s">
        <v>69</v>
      </c>
      <c r="I75" s="49" t="s">
        <v>69</v>
      </c>
      <c r="J75" s="43" t="s">
        <v>69</v>
      </c>
      <c r="K75" s="43">
        <v>2.4600000000000004E-3</v>
      </c>
      <c r="L75" s="43">
        <v>1.4759999999999999E-2</v>
      </c>
      <c r="M75" s="43">
        <v>1.4759999999999999E-2</v>
      </c>
      <c r="N75" s="43">
        <v>1.4759999999999999E-2</v>
      </c>
      <c r="O75" s="43">
        <v>1.44E-2</v>
      </c>
      <c r="P75" s="43">
        <v>1.44E-2</v>
      </c>
      <c r="Q75" s="43">
        <v>0.15</v>
      </c>
      <c r="R75" s="43">
        <v>0</v>
      </c>
      <c r="S75" s="43">
        <v>0</v>
      </c>
      <c r="T75" s="43" t="s">
        <v>65</v>
      </c>
      <c r="U75" s="51" t="s">
        <v>65</v>
      </c>
    </row>
    <row r="76" spans="1:21" x14ac:dyDescent="0.25">
      <c r="A76" t="b">
        <v>0</v>
      </c>
      <c r="B76" t="b">
        <v>0</v>
      </c>
      <c r="D76" s="48" t="s">
        <v>87</v>
      </c>
      <c r="E76" s="43" t="s">
        <v>65</v>
      </c>
      <c r="F76" s="43" t="s">
        <v>65</v>
      </c>
      <c r="G76" s="43" t="s">
        <v>65</v>
      </c>
      <c r="H76" s="43" t="s">
        <v>65</v>
      </c>
      <c r="I76" s="49" t="s">
        <v>65</v>
      </c>
      <c r="J76" s="43" t="s">
        <v>65</v>
      </c>
      <c r="K76" s="43">
        <v>4.7460000000000002E-2</v>
      </c>
      <c r="L76" s="43">
        <v>0.17976</v>
      </c>
      <c r="M76" s="43">
        <v>0.17976</v>
      </c>
      <c r="N76" s="43">
        <v>0.16975999999999999</v>
      </c>
      <c r="O76" s="43">
        <v>0.1794</v>
      </c>
      <c r="P76" s="43">
        <v>0.1794</v>
      </c>
      <c r="Q76" s="43">
        <v>0.315</v>
      </c>
      <c r="R76" s="43">
        <v>0.5</v>
      </c>
      <c r="S76" s="43">
        <v>0</v>
      </c>
      <c r="T76" s="43" t="s">
        <v>65</v>
      </c>
      <c r="U76" s="51" t="s">
        <v>65</v>
      </c>
    </row>
    <row r="77" spans="1:21" x14ac:dyDescent="0.25">
      <c r="A77" t="b">
        <v>1</v>
      </c>
      <c r="B77" t="b">
        <v>1</v>
      </c>
      <c r="D77" s="48" t="s">
        <v>88</v>
      </c>
      <c r="E77" s="43" t="s">
        <v>65</v>
      </c>
      <c r="F77" s="43" t="s">
        <v>65</v>
      </c>
      <c r="G77" s="43" t="s">
        <v>65</v>
      </c>
      <c r="H77" s="43" t="s">
        <v>65</v>
      </c>
      <c r="I77" s="49" t="s">
        <v>65</v>
      </c>
      <c r="J77" s="43" t="s">
        <v>65</v>
      </c>
      <c r="K77" s="43">
        <v>43543927.18874</v>
      </c>
      <c r="L77" s="43">
        <v>37774635.160399996</v>
      </c>
      <c r="M77" s="43">
        <v>7852981.0085999994</v>
      </c>
      <c r="N77" s="43">
        <v>5332736.39592</v>
      </c>
      <c r="O77" s="43">
        <v>4738969.5486000003</v>
      </c>
      <c r="P77" s="43">
        <v>1554919.7805999999</v>
      </c>
      <c r="Q77" s="43">
        <v>6205791.9210000001</v>
      </c>
      <c r="R77" s="43">
        <v>26250</v>
      </c>
      <c r="S77" s="43">
        <v>105000</v>
      </c>
      <c r="T77" s="43">
        <v>107135211.00385998</v>
      </c>
      <c r="U77" s="51">
        <v>0.86296240299972438</v>
      </c>
    </row>
    <row r="78" spans="1:21" ht="30" x14ac:dyDescent="0.25">
      <c r="A78" t="b">
        <v>0</v>
      </c>
      <c r="B78" t="b">
        <v>0</v>
      </c>
      <c r="D78" s="48" t="s">
        <v>89</v>
      </c>
      <c r="E78" s="43" t="s">
        <v>133</v>
      </c>
      <c r="F78" s="43" t="s">
        <v>91</v>
      </c>
      <c r="G78" s="43" t="s">
        <v>92</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25">
      <c r="A79" t="b">
        <v>0</v>
      </c>
      <c r="B79" t="b">
        <v>0</v>
      </c>
      <c r="D79" s="48" t="s">
        <v>65</v>
      </c>
      <c r="E79" s="43" t="s">
        <v>133</v>
      </c>
      <c r="F79" s="43" t="s">
        <v>93</v>
      </c>
      <c r="G79" s="43" t="s">
        <v>92</v>
      </c>
      <c r="H79" s="43" t="s">
        <v>65</v>
      </c>
      <c r="I79" s="49" t="s">
        <v>65</v>
      </c>
      <c r="J79" s="43" t="s">
        <v>65</v>
      </c>
      <c r="K79" s="43">
        <v>2E-3</v>
      </c>
      <c r="L79" s="43">
        <v>0.01</v>
      </c>
      <c r="M79" s="43">
        <v>0.01</v>
      </c>
      <c r="N79" s="43">
        <v>0</v>
      </c>
      <c r="O79" s="43">
        <v>0</v>
      </c>
      <c r="P79" s="43">
        <v>0</v>
      </c>
      <c r="Q79" s="43">
        <v>5.0000000000000001E-4</v>
      </c>
      <c r="R79" s="43">
        <v>0</v>
      </c>
      <c r="S79" s="43">
        <v>0</v>
      </c>
      <c r="T79" s="43" t="s">
        <v>65</v>
      </c>
      <c r="U79" s="51" t="s">
        <v>65</v>
      </c>
    </row>
    <row r="80" spans="1:21" ht="30" x14ac:dyDescent="0.25">
      <c r="A80" t="b">
        <v>0</v>
      </c>
      <c r="B80" t="b">
        <v>0</v>
      </c>
      <c r="D80" s="48" t="s">
        <v>65</v>
      </c>
      <c r="E80" s="43" t="s">
        <v>133</v>
      </c>
      <c r="F80" s="43" t="s">
        <v>94</v>
      </c>
      <c r="G80" s="43" t="s">
        <v>92</v>
      </c>
      <c r="H80" s="43" t="s">
        <v>65</v>
      </c>
      <c r="I80" s="49" t="s">
        <v>65</v>
      </c>
      <c r="J80" s="43" t="s">
        <v>65</v>
      </c>
      <c r="K80" s="43">
        <v>0</v>
      </c>
      <c r="L80" s="43">
        <v>0</v>
      </c>
      <c r="M80" s="43">
        <v>0</v>
      </c>
      <c r="N80" s="43">
        <v>0</v>
      </c>
      <c r="O80" s="43">
        <v>0</v>
      </c>
      <c r="P80" s="43">
        <v>0</v>
      </c>
      <c r="Q80" s="43">
        <v>0</v>
      </c>
      <c r="R80" s="43">
        <v>0</v>
      </c>
      <c r="S80" s="43">
        <v>0.3</v>
      </c>
      <c r="T80" s="43" t="s">
        <v>65</v>
      </c>
      <c r="U80" s="51" t="s">
        <v>65</v>
      </c>
    </row>
    <row r="81" spans="1:21" ht="30" x14ac:dyDescent="0.25">
      <c r="A81" t="b">
        <v>0</v>
      </c>
      <c r="B81" t="b">
        <v>0</v>
      </c>
      <c r="D81" s="48" t="s">
        <v>65</v>
      </c>
      <c r="E81" s="43" t="s">
        <v>133</v>
      </c>
      <c r="F81" s="43" t="s">
        <v>95</v>
      </c>
      <c r="G81" s="43" t="s">
        <v>92</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ht="30" x14ac:dyDescent="0.25">
      <c r="A82" t="b">
        <v>0</v>
      </c>
      <c r="B82" t="b">
        <v>0</v>
      </c>
      <c r="D82" s="48" t="s">
        <v>65</v>
      </c>
      <c r="E82" s="43" t="s">
        <v>133</v>
      </c>
      <c r="F82" s="43" t="s">
        <v>97</v>
      </c>
      <c r="G82" s="43" t="s">
        <v>92</v>
      </c>
      <c r="H82" s="43" t="s">
        <v>65</v>
      </c>
      <c r="I82" s="49" t="s">
        <v>65</v>
      </c>
      <c r="J82" s="43" t="s">
        <v>65</v>
      </c>
      <c r="K82" s="43">
        <v>0</v>
      </c>
      <c r="L82" s="43">
        <v>0</v>
      </c>
      <c r="M82" s="43">
        <v>0</v>
      </c>
      <c r="N82" s="43">
        <v>0</v>
      </c>
      <c r="O82" s="43">
        <v>0</v>
      </c>
      <c r="P82" s="43">
        <v>0</v>
      </c>
      <c r="Q82" s="43">
        <v>0</v>
      </c>
      <c r="R82" s="43">
        <v>0</v>
      </c>
      <c r="S82" s="43">
        <v>0</v>
      </c>
      <c r="T82" s="43" t="s">
        <v>65</v>
      </c>
      <c r="U82" s="51" t="s">
        <v>65</v>
      </c>
    </row>
    <row r="83" spans="1:21" x14ac:dyDescent="0.25">
      <c r="A83" t="b">
        <v>0</v>
      </c>
      <c r="B83" t="b">
        <v>0</v>
      </c>
      <c r="D83" s="48" t="s">
        <v>65</v>
      </c>
      <c r="E83" s="43" t="s">
        <v>133</v>
      </c>
      <c r="F83" s="43" t="s">
        <v>96</v>
      </c>
      <c r="G83" s="43" t="s">
        <v>92</v>
      </c>
      <c r="H83" s="43" t="s">
        <v>65</v>
      </c>
      <c r="I83" s="49" t="s">
        <v>65</v>
      </c>
      <c r="J83" s="43" t="s">
        <v>65</v>
      </c>
      <c r="K83" s="43">
        <v>0</v>
      </c>
      <c r="L83" s="43">
        <v>0</v>
      </c>
      <c r="M83" s="43">
        <v>0</v>
      </c>
      <c r="N83" s="43">
        <v>0</v>
      </c>
      <c r="O83" s="43">
        <v>0</v>
      </c>
      <c r="P83" s="43">
        <v>0</v>
      </c>
      <c r="Q83" s="43">
        <v>0</v>
      </c>
      <c r="R83" s="43">
        <v>0</v>
      </c>
      <c r="S83" s="43">
        <v>0</v>
      </c>
      <c r="T83" s="43" t="s">
        <v>65</v>
      </c>
      <c r="U83" s="51" t="s">
        <v>65</v>
      </c>
    </row>
    <row r="84" spans="1:21" x14ac:dyDescent="0.25">
      <c r="A84" t="b">
        <v>0</v>
      </c>
      <c r="B84" t="b">
        <v>0</v>
      </c>
      <c r="D84" s="48" t="s">
        <v>65</v>
      </c>
      <c r="E84" s="43" t="s">
        <v>133</v>
      </c>
      <c r="F84" s="43" t="s">
        <v>98</v>
      </c>
      <c r="G84" s="43" t="s">
        <v>92</v>
      </c>
      <c r="H84" s="43" t="s">
        <v>65</v>
      </c>
      <c r="I84" s="49" t="s">
        <v>65</v>
      </c>
      <c r="J84" s="43" t="s">
        <v>65</v>
      </c>
      <c r="K84" s="43">
        <v>0</v>
      </c>
      <c r="L84" s="43">
        <v>0</v>
      </c>
      <c r="M84" s="43">
        <v>0</v>
      </c>
      <c r="N84" s="43">
        <v>0</v>
      </c>
      <c r="O84" s="43">
        <v>0</v>
      </c>
      <c r="P84" s="43">
        <v>0</v>
      </c>
      <c r="Q84" s="43">
        <v>0</v>
      </c>
      <c r="R84" s="43">
        <v>0</v>
      </c>
      <c r="S84" s="43">
        <v>0</v>
      </c>
      <c r="T84" s="43" t="s">
        <v>65</v>
      </c>
      <c r="U84" s="51" t="s">
        <v>65</v>
      </c>
    </row>
    <row r="85" spans="1:21" x14ac:dyDescent="0.25">
      <c r="A85" t="b">
        <v>0</v>
      </c>
      <c r="B85" t="b">
        <v>0</v>
      </c>
      <c r="D85" s="48" t="s">
        <v>65</v>
      </c>
      <c r="E85" s="43" t="s">
        <v>133</v>
      </c>
      <c r="F85" s="43" t="s">
        <v>99</v>
      </c>
      <c r="G85" s="43" t="s">
        <v>92</v>
      </c>
      <c r="H85" s="43" t="s">
        <v>65</v>
      </c>
      <c r="I85" s="49" t="s">
        <v>65</v>
      </c>
      <c r="J85" s="43" t="s">
        <v>65</v>
      </c>
      <c r="K85" s="43">
        <v>0</v>
      </c>
      <c r="L85" s="43">
        <v>0</v>
      </c>
      <c r="M85" s="43">
        <v>0</v>
      </c>
      <c r="N85" s="43">
        <v>0</v>
      </c>
      <c r="O85" s="43">
        <v>0</v>
      </c>
      <c r="P85" s="43">
        <v>0</v>
      </c>
      <c r="Q85" s="43">
        <v>0</v>
      </c>
      <c r="R85" s="43">
        <v>0</v>
      </c>
      <c r="S85" s="43">
        <v>0</v>
      </c>
      <c r="T85" s="43" t="s">
        <v>65</v>
      </c>
      <c r="U85" s="51" t="s">
        <v>65</v>
      </c>
    </row>
    <row r="86" spans="1:21" x14ac:dyDescent="0.25">
      <c r="A86" t="b">
        <v>0</v>
      </c>
      <c r="B86" t="b">
        <v>0</v>
      </c>
      <c r="D86" s="48" t="s">
        <v>65</v>
      </c>
      <c r="E86" s="43" t="s">
        <v>133</v>
      </c>
      <c r="F86" s="43" t="s">
        <v>100</v>
      </c>
      <c r="G86" s="43" t="s">
        <v>92</v>
      </c>
      <c r="H86" s="43" t="s">
        <v>65</v>
      </c>
      <c r="I86" s="49" t="s">
        <v>65</v>
      </c>
      <c r="J86" s="43" t="s">
        <v>65</v>
      </c>
      <c r="K86" s="43">
        <v>0</v>
      </c>
      <c r="L86" s="43">
        <v>0</v>
      </c>
      <c r="M86" s="43">
        <v>0</v>
      </c>
      <c r="N86" s="43">
        <v>0</v>
      </c>
      <c r="O86" s="43">
        <v>0</v>
      </c>
      <c r="P86" s="43">
        <v>0</v>
      </c>
      <c r="Q86" s="43">
        <v>0</v>
      </c>
      <c r="R86" s="43">
        <v>0</v>
      </c>
      <c r="S86" s="43">
        <v>0</v>
      </c>
      <c r="T86" s="43" t="s">
        <v>65</v>
      </c>
      <c r="U86" s="51" t="s">
        <v>65</v>
      </c>
    </row>
    <row r="87" spans="1:21" x14ac:dyDescent="0.25">
      <c r="A87" t="b">
        <v>0</v>
      </c>
      <c r="B87" t="b">
        <v>0</v>
      </c>
      <c r="D87" s="48" t="s">
        <v>101</v>
      </c>
      <c r="E87" s="43" t="s">
        <v>65</v>
      </c>
      <c r="F87" s="43" t="s">
        <v>65</v>
      </c>
      <c r="G87" s="43" t="s">
        <v>65</v>
      </c>
      <c r="H87" s="43" t="s">
        <v>65</v>
      </c>
      <c r="I87" s="49" t="s">
        <v>65</v>
      </c>
      <c r="J87" s="43" t="s">
        <v>65</v>
      </c>
      <c r="K87" s="43">
        <v>2E-3</v>
      </c>
      <c r="L87" s="43">
        <v>0.01</v>
      </c>
      <c r="M87" s="43">
        <v>0.01</v>
      </c>
      <c r="N87" s="43">
        <v>0</v>
      </c>
      <c r="O87" s="43">
        <v>0</v>
      </c>
      <c r="P87" s="43">
        <v>0</v>
      </c>
      <c r="Q87" s="43">
        <v>5.0000000000000001E-4</v>
      </c>
      <c r="R87" s="43">
        <v>0</v>
      </c>
      <c r="S87" s="43">
        <v>0.3</v>
      </c>
      <c r="T87" s="43" t="s">
        <v>65</v>
      </c>
      <c r="U87" s="51" t="s">
        <v>65</v>
      </c>
    </row>
    <row r="88" spans="1:21" x14ac:dyDescent="0.25">
      <c r="A88" t="b">
        <v>1</v>
      </c>
      <c r="B88" t="b">
        <v>1</v>
      </c>
      <c r="D88" s="48" t="s">
        <v>102</v>
      </c>
      <c r="E88" s="43" t="s">
        <v>65</v>
      </c>
      <c r="F88" s="43" t="s">
        <v>65</v>
      </c>
      <c r="G88" s="43" t="s">
        <v>65</v>
      </c>
      <c r="H88" s="43" t="s">
        <v>65</v>
      </c>
      <c r="I88" s="49" t="s">
        <v>65</v>
      </c>
      <c r="J88" s="43" t="s">
        <v>65</v>
      </c>
      <c r="K88" s="43">
        <v>87087.854377480005</v>
      </c>
      <c r="L88" s="43">
        <v>377746.35160399997</v>
      </c>
      <c r="M88" s="43">
        <v>78529.810085999998</v>
      </c>
      <c r="N88" s="43">
        <v>0</v>
      </c>
      <c r="O88" s="43">
        <v>0</v>
      </c>
      <c r="P88" s="43">
        <v>0</v>
      </c>
      <c r="Q88" s="43">
        <v>3102.8959605</v>
      </c>
      <c r="R88" s="43">
        <v>0</v>
      </c>
      <c r="S88" s="43">
        <v>31500</v>
      </c>
      <c r="T88" s="43">
        <v>577966.91202797997</v>
      </c>
      <c r="U88" s="51">
        <v>4.6554602411715594E-3</v>
      </c>
    </row>
    <row r="89" spans="1:21" x14ac:dyDescent="0.25">
      <c r="A89" t="b">
        <v>1</v>
      </c>
      <c r="B89" t="b">
        <v>1</v>
      </c>
      <c r="D89" s="48" t="s">
        <v>103</v>
      </c>
      <c r="E89" s="43" t="s">
        <v>65</v>
      </c>
      <c r="F89" s="43" t="s">
        <v>65</v>
      </c>
      <c r="G89" s="43" t="s">
        <v>65</v>
      </c>
      <c r="H89" s="43" t="s">
        <v>65</v>
      </c>
      <c r="I89" s="49" t="s">
        <v>65</v>
      </c>
      <c r="J89" s="43" t="s">
        <v>65</v>
      </c>
      <c r="K89" s="43">
        <v>43631015.043117478</v>
      </c>
      <c r="L89" s="43">
        <v>38152381.512003995</v>
      </c>
      <c r="M89" s="43">
        <v>7931510.8186859991</v>
      </c>
      <c r="N89" s="43">
        <v>5332736.39592</v>
      </c>
      <c r="O89" s="43">
        <v>4738969.5486000003</v>
      </c>
      <c r="P89" s="43">
        <v>1554919.7805999999</v>
      </c>
      <c r="Q89" s="43">
        <v>6208894.8169604996</v>
      </c>
      <c r="R89" s="43">
        <v>26250</v>
      </c>
      <c r="S89" s="43">
        <v>136500</v>
      </c>
      <c r="T89" s="43">
        <v>107713177.91588797</v>
      </c>
      <c r="U89" s="51">
        <v>0.86761786324089596</v>
      </c>
    </row>
    <row r="90" spans="1:21" ht="30" x14ac:dyDescent="0.25">
      <c r="A90" t="b">
        <v>0</v>
      </c>
      <c r="B90" t="b">
        <v>0</v>
      </c>
      <c r="D90" s="48" t="s">
        <v>104</v>
      </c>
      <c r="E90" s="43" t="s">
        <v>134</v>
      </c>
      <c r="F90" s="43" t="s">
        <v>106</v>
      </c>
      <c r="G90" s="43" t="s">
        <v>107</v>
      </c>
      <c r="H90" s="43" t="s">
        <v>65</v>
      </c>
      <c r="I90" s="49" t="s">
        <v>65</v>
      </c>
      <c r="J90" s="43" t="s">
        <v>65</v>
      </c>
      <c r="K90" s="43">
        <v>0.04</v>
      </c>
      <c r="L90" s="43">
        <v>0</v>
      </c>
      <c r="M90" s="43">
        <v>0</v>
      </c>
      <c r="N90" s="43">
        <v>0</v>
      </c>
      <c r="O90" s="43">
        <v>0</v>
      </c>
      <c r="P90" s="43">
        <v>0</v>
      </c>
      <c r="Q90" s="43">
        <v>0</v>
      </c>
      <c r="R90" s="43">
        <v>0</v>
      </c>
      <c r="S90" s="43">
        <v>0</v>
      </c>
      <c r="T90" s="43" t="s">
        <v>65</v>
      </c>
      <c r="U90" s="51" t="s">
        <v>65</v>
      </c>
    </row>
    <row r="91" spans="1:21" ht="30" x14ac:dyDescent="0.25">
      <c r="A91" t="b">
        <v>0</v>
      </c>
      <c r="B91" t="b">
        <v>0</v>
      </c>
      <c r="D91" s="48" t="s">
        <v>65</v>
      </c>
      <c r="E91" s="43" t="s">
        <v>134</v>
      </c>
      <c r="F91" s="43" t="s">
        <v>108</v>
      </c>
      <c r="G91" s="43" t="s">
        <v>107</v>
      </c>
      <c r="H91" s="43" t="s">
        <v>65</v>
      </c>
      <c r="I91" s="49" t="s">
        <v>65</v>
      </c>
      <c r="J91" s="43" t="s">
        <v>65</v>
      </c>
      <c r="K91" s="43">
        <v>0</v>
      </c>
      <c r="L91" s="43">
        <v>0.04</v>
      </c>
      <c r="M91" s="43">
        <v>0.04</v>
      </c>
      <c r="N91" s="43">
        <v>0.04</v>
      </c>
      <c r="O91" s="43">
        <v>0.04</v>
      </c>
      <c r="P91" s="43">
        <v>0.04</v>
      </c>
      <c r="Q91" s="43">
        <v>0</v>
      </c>
      <c r="R91" s="43">
        <v>0</v>
      </c>
      <c r="S91" s="43">
        <v>0</v>
      </c>
      <c r="T91" s="43" t="s">
        <v>65</v>
      </c>
      <c r="U91" s="51" t="s">
        <v>65</v>
      </c>
    </row>
    <row r="92" spans="1:21" ht="30" x14ac:dyDescent="0.25">
      <c r="A92" t="b">
        <v>0</v>
      </c>
      <c r="B92" t="b">
        <v>0</v>
      </c>
      <c r="D92" s="48" t="s">
        <v>65</v>
      </c>
      <c r="E92" s="43" t="s">
        <v>134</v>
      </c>
      <c r="F92" s="43" t="s">
        <v>109</v>
      </c>
      <c r="G92" s="43" t="s">
        <v>107</v>
      </c>
      <c r="H92" s="43" t="s">
        <v>65</v>
      </c>
      <c r="I92" s="49" t="s">
        <v>65</v>
      </c>
      <c r="J92" s="43" t="s">
        <v>65</v>
      </c>
      <c r="K92" s="43">
        <v>0</v>
      </c>
      <c r="L92" s="43">
        <v>0</v>
      </c>
      <c r="M92" s="43">
        <v>0</v>
      </c>
      <c r="N92" s="43">
        <v>0</v>
      </c>
      <c r="O92" s="43">
        <v>0</v>
      </c>
      <c r="P92" s="43">
        <v>0</v>
      </c>
      <c r="Q92" s="43">
        <v>0.04</v>
      </c>
      <c r="R92" s="43">
        <v>0.15</v>
      </c>
      <c r="S92" s="43">
        <v>0.15</v>
      </c>
      <c r="T92" s="43" t="s">
        <v>65</v>
      </c>
      <c r="U92" s="51" t="s">
        <v>65</v>
      </c>
    </row>
    <row r="93" spans="1:21" ht="30" x14ac:dyDescent="0.25">
      <c r="A93" t="b">
        <v>0</v>
      </c>
      <c r="B93" t="b">
        <v>0</v>
      </c>
      <c r="D93" s="48" t="s">
        <v>65</v>
      </c>
      <c r="E93" s="43" t="s">
        <v>134</v>
      </c>
      <c r="F93" s="43" t="s">
        <v>110</v>
      </c>
      <c r="G93" s="43" t="s">
        <v>107</v>
      </c>
      <c r="H93" s="43" t="s">
        <v>65</v>
      </c>
      <c r="I93" s="49" t="s">
        <v>65</v>
      </c>
      <c r="J93" s="43" t="s">
        <v>65</v>
      </c>
      <c r="K93" s="43">
        <v>0.12</v>
      </c>
      <c r="L93" s="43">
        <v>0.12</v>
      </c>
      <c r="M93" s="43">
        <v>0.12</v>
      </c>
      <c r="N93" s="43">
        <v>0.12</v>
      </c>
      <c r="O93" s="43">
        <v>0.12</v>
      </c>
      <c r="P93" s="43">
        <v>0.12</v>
      </c>
      <c r="Q93" s="43">
        <v>0</v>
      </c>
      <c r="R93" s="43">
        <v>0.3</v>
      </c>
      <c r="S93" s="43">
        <v>0.3</v>
      </c>
      <c r="T93" s="43" t="s">
        <v>65</v>
      </c>
      <c r="U93" s="51" t="s">
        <v>65</v>
      </c>
    </row>
    <row r="94" spans="1:21" x14ac:dyDescent="0.25">
      <c r="A94" t="b">
        <v>0</v>
      </c>
      <c r="B94" t="b">
        <v>0</v>
      </c>
      <c r="D94" s="48" t="s">
        <v>111</v>
      </c>
      <c r="E94" s="43" t="s">
        <v>65</v>
      </c>
      <c r="F94" s="43" t="s">
        <v>65</v>
      </c>
      <c r="G94" s="43" t="s">
        <v>65</v>
      </c>
      <c r="H94" s="43" t="s">
        <v>65</v>
      </c>
      <c r="I94" s="49" t="s">
        <v>65</v>
      </c>
      <c r="J94" s="43" t="s">
        <v>65</v>
      </c>
      <c r="K94" s="43">
        <v>0.16</v>
      </c>
      <c r="L94" s="43">
        <v>0.16</v>
      </c>
      <c r="M94" s="43">
        <v>0.16</v>
      </c>
      <c r="N94" s="43">
        <v>0.16</v>
      </c>
      <c r="O94" s="43">
        <v>0.16</v>
      </c>
      <c r="P94" s="43">
        <v>0.16</v>
      </c>
      <c r="Q94" s="43">
        <v>0.04</v>
      </c>
      <c r="R94" s="43">
        <v>0.44999999999999996</v>
      </c>
      <c r="S94" s="43">
        <v>0.44999999999999996</v>
      </c>
      <c r="T94" s="43" t="s">
        <v>65</v>
      </c>
      <c r="U94" s="51" t="s">
        <v>65</v>
      </c>
    </row>
    <row r="95" spans="1:21" x14ac:dyDescent="0.25">
      <c r="A95" t="b">
        <v>1</v>
      </c>
      <c r="B95" t="b">
        <v>1</v>
      </c>
      <c r="D95" s="48" t="s">
        <v>112</v>
      </c>
      <c r="E95" s="43" t="s">
        <v>65</v>
      </c>
      <c r="F95" s="43" t="s">
        <v>65</v>
      </c>
      <c r="G95" s="43" t="s">
        <v>65</v>
      </c>
      <c r="H95" s="43" t="s">
        <v>65</v>
      </c>
      <c r="I95" s="49" t="s">
        <v>65</v>
      </c>
      <c r="J95" s="43" t="s">
        <v>65</v>
      </c>
      <c r="K95" s="43">
        <v>6967028.3501984002</v>
      </c>
      <c r="L95" s="43">
        <v>6043941.6256639995</v>
      </c>
      <c r="M95" s="43">
        <v>1256476.961376</v>
      </c>
      <c r="N95" s="43">
        <v>853237.82334720006</v>
      </c>
      <c r="O95" s="43">
        <v>758235.12777600007</v>
      </c>
      <c r="P95" s="43">
        <v>248787.164896</v>
      </c>
      <c r="Q95" s="43">
        <v>248231.67684</v>
      </c>
      <c r="R95" s="43">
        <v>11812.499999999998</v>
      </c>
      <c r="S95" s="43">
        <v>47249.999999999993</v>
      </c>
      <c r="T95" s="43">
        <v>16435001.230097599</v>
      </c>
      <c r="U95" s="51">
        <v>0.13238213675910396</v>
      </c>
    </row>
    <row r="96" spans="1:21" x14ac:dyDescent="0.25">
      <c r="A96" t="b">
        <v>1</v>
      </c>
      <c r="B96" t="b">
        <v>1</v>
      </c>
      <c r="D96" s="48" t="s">
        <v>113</v>
      </c>
      <c r="E96" s="43" t="s">
        <v>65</v>
      </c>
      <c r="F96" s="43" t="s">
        <v>65</v>
      </c>
      <c r="G96" s="43" t="s">
        <v>65</v>
      </c>
      <c r="H96" s="43" t="s">
        <v>65</v>
      </c>
      <c r="I96" s="49" t="s">
        <v>65</v>
      </c>
      <c r="J96" s="43" t="s">
        <v>65</v>
      </c>
      <c r="K96" s="43">
        <v>50598043.393315874</v>
      </c>
      <c r="L96" s="43">
        <v>44196323.137667991</v>
      </c>
      <c r="M96" s="43">
        <v>9187987.7800619993</v>
      </c>
      <c r="N96" s="43">
        <v>6185974.2192671997</v>
      </c>
      <c r="O96" s="43">
        <v>5497204.676376</v>
      </c>
      <c r="P96" s="43">
        <v>1803706.9454959999</v>
      </c>
      <c r="Q96" s="43">
        <v>6457126.4938005004</v>
      </c>
      <c r="R96" s="43">
        <v>38062.5</v>
      </c>
      <c r="S96" s="43">
        <v>183750</v>
      </c>
      <c r="T96" s="43">
        <v>124148179.14598557</v>
      </c>
      <c r="U96" s="51">
        <v>1</v>
      </c>
    </row>
    <row r="100" spans="1:21" ht="18.75" x14ac:dyDescent="0.3">
      <c r="D100" s="41" t="s">
        <v>135</v>
      </c>
    </row>
    <row r="101" spans="1:21" x14ac:dyDescent="0.25">
      <c r="D101" s="42" t="s">
        <v>25</v>
      </c>
      <c r="E101" s="55" t="s">
        <v>136</v>
      </c>
      <c r="F101" s="55"/>
      <c r="G101" s="55"/>
      <c r="H101" s="55"/>
      <c r="I101" s="55"/>
    </row>
    <row r="103" spans="1:21" ht="60" x14ac:dyDescent="0.25">
      <c r="A103" s="43" t="s">
        <v>50</v>
      </c>
      <c r="B103" s="43" t="s">
        <v>51</v>
      </c>
      <c r="D103" s="44"/>
      <c r="E103" s="45" t="s">
        <v>52</v>
      </c>
      <c r="F103" s="45" t="s">
        <v>53</v>
      </c>
      <c r="G103" s="45" t="s">
        <v>54</v>
      </c>
      <c r="H103" s="45" t="s">
        <v>55</v>
      </c>
      <c r="I103" s="46" t="s">
        <v>56</v>
      </c>
      <c r="J103" s="45" t="s">
        <v>57</v>
      </c>
      <c r="K103" s="45" t="s">
        <v>15</v>
      </c>
      <c r="L103" s="45" t="s">
        <v>16</v>
      </c>
      <c r="M103" s="45" t="s">
        <v>17</v>
      </c>
      <c r="N103" s="45" t="s">
        <v>18</v>
      </c>
      <c r="O103" s="45" t="s">
        <v>19</v>
      </c>
      <c r="P103" s="45" t="s">
        <v>20</v>
      </c>
      <c r="Q103" s="45" t="s">
        <v>21</v>
      </c>
      <c r="R103" s="45" t="s">
        <v>22</v>
      </c>
      <c r="S103" s="45" t="s">
        <v>23</v>
      </c>
      <c r="T103" s="45" t="s">
        <v>14</v>
      </c>
      <c r="U103" s="47" t="s">
        <v>58</v>
      </c>
    </row>
    <row r="104" spans="1:21" x14ac:dyDescent="0.25">
      <c r="A104" t="b">
        <v>1</v>
      </c>
      <c r="B104" t="b">
        <v>0</v>
      </c>
      <c r="D104" s="48" t="s">
        <v>59</v>
      </c>
      <c r="E104" s="43" t="s">
        <v>116</v>
      </c>
      <c r="F104" s="43" t="s">
        <v>117</v>
      </c>
      <c r="G104" s="43" t="s">
        <v>124</v>
      </c>
      <c r="H104" s="43">
        <v>500</v>
      </c>
      <c r="I104" s="49">
        <v>2</v>
      </c>
      <c r="J104" s="43" t="s">
        <v>119</v>
      </c>
      <c r="K104" s="50">
        <v>1624000</v>
      </c>
      <c r="L104" s="50">
        <v>1347600</v>
      </c>
      <c r="M104" s="50">
        <v>429000</v>
      </c>
      <c r="N104" s="50">
        <v>200000</v>
      </c>
      <c r="O104" s="50">
        <v>360060</v>
      </c>
      <c r="P104" s="50">
        <v>72012</v>
      </c>
      <c r="Q104" s="50">
        <v>445034.16</v>
      </c>
      <c r="R104" s="50">
        <v>0</v>
      </c>
      <c r="S104" s="50">
        <v>0</v>
      </c>
      <c r="T104" s="50">
        <v>4477706.16</v>
      </c>
      <c r="U104" s="51">
        <v>0.13497472590024259</v>
      </c>
    </row>
    <row r="105" spans="1:21" ht="75" x14ac:dyDescent="0.25">
      <c r="A105" t="b">
        <v>1</v>
      </c>
      <c r="B105" t="b">
        <v>0</v>
      </c>
      <c r="D105" s="48" t="s">
        <v>65</v>
      </c>
      <c r="E105" s="43" t="s">
        <v>116</v>
      </c>
      <c r="F105" s="43" t="s">
        <v>127</v>
      </c>
      <c r="G105" s="43" t="s">
        <v>137</v>
      </c>
      <c r="H105" s="43" t="s">
        <v>129</v>
      </c>
      <c r="I105" s="49">
        <v>1</v>
      </c>
      <c r="J105" s="43" t="s">
        <v>119</v>
      </c>
      <c r="K105" s="50">
        <v>191634</v>
      </c>
      <c r="L105" s="50">
        <v>6707190</v>
      </c>
      <c r="M105" s="50">
        <v>479085</v>
      </c>
      <c r="N105" s="50">
        <v>1053987</v>
      </c>
      <c r="O105" s="50">
        <v>191634</v>
      </c>
      <c r="P105" s="50">
        <v>191634</v>
      </c>
      <c r="Q105" s="50">
        <v>766536</v>
      </c>
      <c r="R105" s="50">
        <v>5000</v>
      </c>
      <c r="S105" s="50">
        <v>30000</v>
      </c>
      <c r="T105" s="50">
        <v>9616700</v>
      </c>
      <c r="U105" s="51">
        <v>0.28988312322952048</v>
      </c>
    </row>
    <row r="106" spans="1:21" x14ac:dyDescent="0.25">
      <c r="A106" t="b">
        <v>1</v>
      </c>
      <c r="B106" t="b">
        <v>0</v>
      </c>
      <c r="D106" s="48" t="s">
        <v>65</v>
      </c>
      <c r="E106" s="43" t="s">
        <v>116</v>
      </c>
      <c r="F106" s="43" t="s">
        <v>117</v>
      </c>
      <c r="G106" s="43" t="s">
        <v>118</v>
      </c>
      <c r="H106" s="43">
        <v>500</v>
      </c>
      <c r="I106" s="49">
        <v>1</v>
      </c>
      <c r="J106" s="43" t="s">
        <v>119</v>
      </c>
      <c r="K106" s="43">
        <v>1547000</v>
      </c>
      <c r="L106" s="43">
        <v>1310100</v>
      </c>
      <c r="M106" s="43">
        <v>384000</v>
      </c>
      <c r="N106" s="43">
        <v>200000</v>
      </c>
      <c r="O106" s="43">
        <v>344110</v>
      </c>
      <c r="P106" s="43">
        <v>68822</v>
      </c>
      <c r="Q106" s="43">
        <v>425319.96</v>
      </c>
      <c r="R106" s="43">
        <v>0</v>
      </c>
      <c r="S106" s="43">
        <v>0</v>
      </c>
      <c r="T106" s="43">
        <v>4279351.96</v>
      </c>
      <c r="U106" s="51">
        <v>0.12899559220555595</v>
      </c>
    </row>
    <row r="107" spans="1:21" x14ac:dyDescent="0.25">
      <c r="A107" t="b">
        <v>1</v>
      </c>
      <c r="B107" t="b">
        <v>0</v>
      </c>
      <c r="D107" s="48" t="s">
        <v>65</v>
      </c>
      <c r="E107" s="43" t="s">
        <v>116</v>
      </c>
      <c r="F107" s="43" t="s">
        <v>125</v>
      </c>
      <c r="G107" s="43" t="s">
        <v>126</v>
      </c>
      <c r="H107" s="43">
        <v>500</v>
      </c>
      <c r="I107" s="49">
        <v>1</v>
      </c>
      <c r="J107" s="43" t="s">
        <v>123</v>
      </c>
      <c r="K107" s="43">
        <v>4475000</v>
      </c>
      <c r="L107" s="43">
        <v>1500000</v>
      </c>
      <c r="M107" s="43">
        <v>352000</v>
      </c>
      <c r="N107" s="43">
        <v>100000</v>
      </c>
      <c r="O107" s="43">
        <v>151000</v>
      </c>
      <c r="P107" s="43">
        <v>51000</v>
      </c>
      <c r="Q107" s="43">
        <v>0</v>
      </c>
      <c r="R107" s="43">
        <v>0</v>
      </c>
      <c r="S107" s="43">
        <v>0</v>
      </c>
      <c r="T107" s="43">
        <v>6629000</v>
      </c>
      <c r="U107" s="51">
        <v>0.19982272753527627</v>
      </c>
    </row>
    <row r="108" spans="1:21" x14ac:dyDescent="0.25">
      <c r="A108" t="b">
        <v>1</v>
      </c>
      <c r="B108" t="b">
        <v>1</v>
      </c>
      <c r="D108" s="48" t="s">
        <v>64</v>
      </c>
      <c r="E108" s="43" t="s">
        <v>65</v>
      </c>
      <c r="F108" s="43" t="s">
        <v>65</v>
      </c>
      <c r="G108" s="43" t="s">
        <v>65</v>
      </c>
      <c r="H108" s="43" t="s">
        <v>65</v>
      </c>
      <c r="I108" s="49" t="s">
        <v>65</v>
      </c>
      <c r="J108" s="43" t="s">
        <v>65</v>
      </c>
      <c r="K108" s="43">
        <v>7837634</v>
      </c>
      <c r="L108" s="43">
        <v>10864890</v>
      </c>
      <c r="M108" s="43">
        <v>1644085</v>
      </c>
      <c r="N108" s="43">
        <v>1553987</v>
      </c>
      <c r="O108" s="43">
        <v>1046804</v>
      </c>
      <c r="P108" s="43">
        <v>383468</v>
      </c>
      <c r="Q108" s="43">
        <v>1636890.1199999999</v>
      </c>
      <c r="R108" s="43">
        <v>5000</v>
      </c>
      <c r="S108" s="43">
        <v>30000</v>
      </c>
      <c r="T108" s="43">
        <v>25002758.120000001</v>
      </c>
      <c r="U108" s="51">
        <v>0.7536761688705953</v>
      </c>
    </row>
    <row r="109" spans="1:21" ht="30" x14ac:dyDescent="0.25">
      <c r="A109" t="b">
        <v>0</v>
      </c>
      <c r="B109" t="b">
        <v>0</v>
      </c>
      <c r="D109" s="48" t="s">
        <v>66</v>
      </c>
      <c r="E109" s="43" t="s">
        <v>130</v>
      </c>
      <c r="F109" s="43" t="s">
        <v>68</v>
      </c>
      <c r="G109" s="43" t="s">
        <v>131</v>
      </c>
      <c r="H109" s="43" t="s">
        <v>69</v>
      </c>
      <c r="I109" s="49" t="s">
        <v>69</v>
      </c>
      <c r="J109" s="43" t="s">
        <v>69</v>
      </c>
      <c r="K109" s="43">
        <v>0</v>
      </c>
      <c r="L109" s="43">
        <v>0.06</v>
      </c>
      <c r="M109" s="43">
        <v>0.06</v>
      </c>
      <c r="N109" s="43">
        <v>0.06</v>
      </c>
      <c r="O109" s="43">
        <v>0.06</v>
      </c>
      <c r="P109" s="43">
        <v>0.06</v>
      </c>
      <c r="Q109" s="43">
        <v>0.06</v>
      </c>
      <c r="R109" s="43">
        <v>0</v>
      </c>
      <c r="S109" s="43">
        <v>0</v>
      </c>
      <c r="T109" s="43" t="s">
        <v>65</v>
      </c>
      <c r="U109" s="51" t="s">
        <v>65</v>
      </c>
    </row>
    <row r="110" spans="1:21" x14ac:dyDescent="0.25">
      <c r="A110" t="b">
        <v>0</v>
      </c>
      <c r="B110" t="b">
        <v>0</v>
      </c>
      <c r="D110" s="48" t="s">
        <v>65</v>
      </c>
      <c r="E110" s="43" t="s">
        <v>130</v>
      </c>
      <c r="F110" s="43" t="s">
        <v>70</v>
      </c>
      <c r="G110" s="43" t="s">
        <v>71</v>
      </c>
      <c r="H110" s="43" t="s">
        <v>69</v>
      </c>
      <c r="I110" s="49" t="s">
        <v>69</v>
      </c>
      <c r="J110" s="43" t="s">
        <v>69</v>
      </c>
      <c r="K110" s="43">
        <v>0</v>
      </c>
      <c r="L110" s="43">
        <v>0</v>
      </c>
      <c r="M110" s="43">
        <v>0</v>
      </c>
      <c r="N110" s="43">
        <v>0</v>
      </c>
      <c r="O110" s="43">
        <v>0</v>
      </c>
      <c r="P110" s="43">
        <v>0</v>
      </c>
      <c r="Q110" s="43">
        <v>0</v>
      </c>
      <c r="R110" s="43">
        <v>0</v>
      </c>
      <c r="S110" s="43">
        <v>0</v>
      </c>
      <c r="T110" s="43" t="s">
        <v>65</v>
      </c>
      <c r="U110" s="51" t="s">
        <v>65</v>
      </c>
    </row>
    <row r="111" spans="1:21" x14ac:dyDescent="0.25">
      <c r="A111" t="b">
        <v>0</v>
      </c>
      <c r="B111" t="b">
        <v>0</v>
      </c>
      <c r="D111" s="48" t="s">
        <v>65</v>
      </c>
      <c r="E111" s="43" t="s">
        <v>130</v>
      </c>
      <c r="F111" s="43" t="s">
        <v>72</v>
      </c>
      <c r="G111" s="43" t="s">
        <v>73</v>
      </c>
      <c r="H111" s="43" t="s">
        <v>69</v>
      </c>
      <c r="I111" s="49" t="s">
        <v>69</v>
      </c>
      <c r="J111" s="43" t="s">
        <v>69</v>
      </c>
      <c r="K111" s="43">
        <v>0</v>
      </c>
      <c r="L111" s="43">
        <v>0</v>
      </c>
      <c r="M111" s="43">
        <v>0</v>
      </c>
      <c r="N111" s="43">
        <v>0</v>
      </c>
      <c r="O111" s="43">
        <v>0</v>
      </c>
      <c r="P111" s="43">
        <v>0</v>
      </c>
      <c r="Q111" s="43">
        <v>0</v>
      </c>
      <c r="R111" s="43">
        <v>0.5</v>
      </c>
      <c r="S111" s="43">
        <v>0</v>
      </c>
      <c r="T111" s="43" t="s">
        <v>65</v>
      </c>
      <c r="U111" s="51" t="s">
        <v>65</v>
      </c>
    </row>
    <row r="112" spans="1:21" ht="45" x14ac:dyDescent="0.25">
      <c r="A112" t="b">
        <v>0</v>
      </c>
      <c r="B112" t="b">
        <v>0</v>
      </c>
      <c r="D112" s="48" t="s">
        <v>65</v>
      </c>
      <c r="E112" s="43" t="s">
        <v>130</v>
      </c>
      <c r="F112" s="43" t="s">
        <v>74</v>
      </c>
      <c r="G112" s="43" t="s">
        <v>75</v>
      </c>
      <c r="H112" s="43" t="s">
        <v>69</v>
      </c>
      <c r="I112" s="49" t="s">
        <v>69</v>
      </c>
      <c r="J112" s="43" t="s">
        <v>69</v>
      </c>
      <c r="K112" s="43">
        <v>2.5000000000000001E-2</v>
      </c>
      <c r="L112" s="43">
        <v>3.5000000000000003E-2</v>
      </c>
      <c r="M112" s="43">
        <v>3.5000000000000003E-2</v>
      </c>
      <c r="N112" s="43">
        <v>2.5000000000000001E-2</v>
      </c>
      <c r="O112" s="43">
        <v>3.5000000000000003E-2</v>
      </c>
      <c r="P112" s="43">
        <v>3.5000000000000003E-2</v>
      </c>
      <c r="Q112" s="43">
        <v>3.5000000000000003E-2</v>
      </c>
      <c r="R112" s="43">
        <v>0</v>
      </c>
      <c r="S112" s="43">
        <v>0</v>
      </c>
      <c r="T112" s="43" t="s">
        <v>65</v>
      </c>
      <c r="U112" s="51" t="s">
        <v>65</v>
      </c>
    </row>
    <row r="113" spans="1:21" ht="45" x14ac:dyDescent="0.25">
      <c r="A113" t="b">
        <v>0</v>
      </c>
      <c r="B113" t="b">
        <v>0</v>
      </c>
      <c r="D113" s="48" t="s">
        <v>65</v>
      </c>
      <c r="E113" s="43" t="s">
        <v>130</v>
      </c>
      <c r="F113" s="43" t="s">
        <v>80</v>
      </c>
      <c r="G113" s="43" t="s">
        <v>81</v>
      </c>
      <c r="H113" s="43" t="s">
        <v>69</v>
      </c>
      <c r="I113" s="49" t="s">
        <v>69</v>
      </c>
      <c r="J113" s="43" t="s">
        <v>69</v>
      </c>
      <c r="K113" s="43">
        <v>0</v>
      </c>
      <c r="L113" s="43">
        <v>0</v>
      </c>
      <c r="M113" s="43">
        <v>0</v>
      </c>
      <c r="N113" s="43">
        <v>0</v>
      </c>
      <c r="O113" s="43">
        <v>0</v>
      </c>
      <c r="P113" s="43">
        <v>0</v>
      </c>
      <c r="Q113" s="43">
        <v>0</v>
      </c>
      <c r="R113" s="43">
        <v>0</v>
      </c>
      <c r="S113" s="43">
        <v>0</v>
      </c>
      <c r="T113" s="43" t="s">
        <v>65</v>
      </c>
      <c r="U113" s="51" t="s">
        <v>65</v>
      </c>
    </row>
    <row r="114" spans="1:21" x14ac:dyDescent="0.25">
      <c r="A114" t="b">
        <v>0</v>
      </c>
      <c r="B114" t="b">
        <v>0</v>
      </c>
      <c r="D114" s="48" t="s">
        <v>65</v>
      </c>
      <c r="E114" s="43" t="s">
        <v>130</v>
      </c>
      <c r="F114" s="43" t="s">
        <v>85</v>
      </c>
      <c r="G114" s="43" t="s">
        <v>86</v>
      </c>
      <c r="H114" s="43" t="s">
        <v>69</v>
      </c>
      <c r="I114" s="49" t="s">
        <v>69</v>
      </c>
      <c r="J114" s="43" t="s">
        <v>69</v>
      </c>
      <c r="K114" s="43">
        <v>0.02</v>
      </c>
      <c r="L114" s="43">
        <v>7.0000000000000007E-2</v>
      </c>
      <c r="M114" s="43">
        <v>7.0000000000000007E-2</v>
      </c>
      <c r="N114" s="43">
        <v>7.0000000000000007E-2</v>
      </c>
      <c r="O114" s="43">
        <v>7.0000000000000007E-2</v>
      </c>
      <c r="P114" s="43">
        <v>7.0000000000000007E-2</v>
      </c>
      <c r="Q114" s="43">
        <v>7.0000000000000007E-2</v>
      </c>
      <c r="R114" s="43">
        <v>0</v>
      </c>
      <c r="S114" s="43">
        <v>0</v>
      </c>
      <c r="T114" s="43" t="s">
        <v>65</v>
      </c>
      <c r="U114" s="51" t="s">
        <v>65</v>
      </c>
    </row>
    <row r="115" spans="1:21" ht="30" x14ac:dyDescent="0.25">
      <c r="A115" t="b">
        <v>0</v>
      </c>
      <c r="B115" t="b">
        <v>0</v>
      </c>
      <c r="D115" s="48" t="s">
        <v>65</v>
      </c>
      <c r="E115" s="43" t="s">
        <v>130</v>
      </c>
      <c r="F115" s="43" t="s">
        <v>84</v>
      </c>
      <c r="G115" s="43" t="s">
        <v>10</v>
      </c>
      <c r="H115" s="43" t="s">
        <v>69</v>
      </c>
      <c r="I115" s="49" t="s">
        <v>69</v>
      </c>
      <c r="J115" s="43" t="s">
        <v>69</v>
      </c>
      <c r="K115" s="43">
        <v>0</v>
      </c>
      <c r="L115" s="43">
        <v>0</v>
      </c>
      <c r="M115" s="43">
        <v>0</v>
      </c>
      <c r="N115" s="43">
        <v>0</v>
      </c>
      <c r="O115" s="43">
        <v>0</v>
      </c>
      <c r="P115" s="43">
        <v>0</v>
      </c>
      <c r="Q115" s="43">
        <v>0</v>
      </c>
      <c r="R115" s="43">
        <v>0</v>
      </c>
      <c r="S115" s="43">
        <v>0</v>
      </c>
      <c r="T115" s="43" t="s">
        <v>65</v>
      </c>
      <c r="U115" s="51" t="s">
        <v>65</v>
      </c>
    </row>
    <row r="116" spans="1:21" ht="30" x14ac:dyDescent="0.25">
      <c r="A116" t="b">
        <v>0</v>
      </c>
      <c r="B116" t="b">
        <v>0</v>
      </c>
      <c r="D116" s="48" t="s">
        <v>65</v>
      </c>
      <c r="E116" s="43" t="s">
        <v>130</v>
      </c>
      <c r="F116" s="43" t="s">
        <v>78</v>
      </c>
      <c r="G116" s="43" t="s">
        <v>132</v>
      </c>
      <c r="H116" s="43" t="s">
        <v>69</v>
      </c>
      <c r="I116" s="49" t="s">
        <v>69</v>
      </c>
      <c r="J116" s="43" t="s">
        <v>69</v>
      </c>
      <c r="K116" s="43">
        <v>2.4600000000000004E-3</v>
      </c>
      <c r="L116" s="43">
        <v>1.4759999999999999E-2</v>
      </c>
      <c r="M116" s="43">
        <v>1.4759999999999999E-2</v>
      </c>
      <c r="N116" s="43">
        <v>1.4759999999999999E-2</v>
      </c>
      <c r="O116" s="43">
        <v>1.44E-2</v>
      </c>
      <c r="P116" s="43">
        <v>1.44E-2</v>
      </c>
      <c r="Q116" s="43">
        <v>0.15</v>
      </c>
      <c r="R116" s="43">
        <v>0</v>
      </c>
      <c r="S116" s="43">
        <v>0</v>
      </c>
      <c r="T116" s="43" t="s">
        <v>65</v>
      </c>
      <c r="U116" s="51" t="s">
        <v>65</v>
      </c>
    </row>
    <row r="117" spans="1:21" x14ac:dyDescent="0.25">
      <c r="A117" t="b">
        <v>0</v>
      </c>
      <c r="B117" t="b">
        <v>0</v>
      </c>
      <c r="D117" s="48" t="s">
        <v>87</v>
      </c>
      <c r="E117" s="43" t="s">
        <v>65</v>
      </c>
      <c r="F117" s="43" t="s">
        <v>65</v>
      </c>
      <c r="G117" s="43" t="s">
        <v>65</v>
      </c>
      <c r="H117" s="43" t="s">
        <v>65</v>
      </c>
      <c r="I117" s="49" t="s">
        <v>65</v>
      </c>
      <c r="J117" s="43" t="s">
        <v>65</v>
      </c>
      <c r="K117" s="43">
        <v>4.7460000000000002E-2</v>
      </c>
      <c r="L117" s="43">
        <v>0.17976</v>
      </c>
      <c r="M117" s="43">
        <v>0.17976</v>
      </c>
      <c r="N117" s="43">
        <v>0.16975999999999999</v>
      </c>
      <c r="O117" s="43">
        <v>0.1794</v>
      </c>
      <c r="P117" s="43">
        <v>0.1794</v>
      </c>
      <c r="Q117" s="43">
        <v>0.315</v>
      </c>
      <c r="R117" s="43">
        <v>0.5</v>
      </c>
      <c r="S117" s="43">
        <v>0</v>
      </c>
      <c r="T117" s="43" t="s">
        <v>65</v>
      </c>
      <c r="U117" s="51" t="s">
        <v>65</v>
      </c>
    </row>
    <row r="118" spans="1:21" x14ac:dyDescent="0.25">
      <c r="A118" t="b">
        <v>1</v>
      </c>
      <c r="B118" t="b">
        <v>1</v>
      </c>
      <c r="D118" s="48" t="s">
        <v>88</v>
      </c>
      <c r="E118" s="43" t="s">
        <v>65</v>
      </c>
      <c r="F118" s="43" t="s">
        <v>65</v>
      </c>
      <c r="G118" s="43" t="s">
        <v>65</v>
      </c>
      <c r="H118" s="43" t="s">
        <v>65</v>
      </c>
      <c r="I118" s="49" t="s">
        <v>65</v>
      </c>
      <c r="J118" s="43" t="s">
        <v>65</v>
      </c>
      <c r="K118" s="43">
        <v>8209608.1096400004</v>
      </c>
      <c r="L118" s="43">
        <v>12817962.626399999</v>
      </c>
      <c r="M118" s="43">
        <v>1939625.7196</v>
      </c>
      <c r="N118" s="43">
        <v>1817791.8331199999</v>
      </c>
      <c r="O118" s="43">
        <v>1234600.6376</v>
      </c>
      <c r="P118" s="43">
        <v>452262.15919999999</v>
      </c>
      <c r="Q118" s="43">
        <v>2152510.5077999998</v>
      </c>
      <c r="R118" s="43">
        <v>7500</v>
      </c>
      <c r="S118" s="43">
        <v>30000</v>
      </c>
      <c r="T118" s="43">
        <v>28661861.593359999</v>
      </c>
      <c r="U118" s="51">
        <v>0.86397516364817839</v>
      </c>
    </row>
    <row r="119" spans="1:21" ht="30" x14ac:dyDescent="0.25">
      <c r="A119" t="b">
        <v>0</v>
      </c>
      <c r="B119" t="b">
        <v>0</v>
      </c>
      <c r="D119" s="48" t="s">
        <v>89</v>
      </c>
      <c r="E119" s="43" t="s">
        <v>133</v>
      </c>
      <c r="F119" s="43" t="s">
        <v>91</v>
      </c>
      <c r="G119" s="43" t="s">
        <v>92</v>
      </c>
      <c r="H119" s="43" t="s">
        <v>65</v>
      </c>
      <c r="I119" s="49" t="s">
        <v>65</v>
      </c>
      <c r="J119" s="43" t="s">
        <v>65</v>
      </c>
      <c r="K119" s="43">
        <v>0</v>
      </c>
      <c r="L119" s="43">
        <v>0</v>
      </c>
      <c r="M119" s="43">
        <v>0</v>
      </c>
      <c r="N119" s="43">
        <v>0</v>
      </c>
      <c r="O119" s="43">
        <v>0</v>
      </c>
      <c r="P119" s="43">
        <v>0</v>
      </c>
      <c r="Q119" s="43">
        <v>0</v>
      </c>
      <c r="R119" s="43">
        <v>0</v>
      </c>
      <c r="S119" s="43">
        <v>0</v>
      </c>
      <c r="T119" s="43" t="s">
        <v>65</v>
      </c>
      <c r="U119" s="51" t="s">
        <v>65</v>
      </c>
    </row>
    <row r="120" spans="1:21" x14ac:dyDescent="0.25">
      <c r="A120" t="b">
        <v>0</v>
      </c>
      <c r="B120" t="b">
        <v>0</v>
      </c>
      <c r="D120" s="48" t="s">
        <v>65</v>
      </c>
      <c r="E120" s="43" t="s">
        <v>133</v>
      </c>
      <c r="F120" s="43" t="s">
        <v>93</v>
      </c>
      <c r="G120" s="43" t="s">
        <v>92</v>
      </c>
      <c r="H120" s="43" t="s">
        <v>65</v>
      </c>
      <c r="I120" s="49" t="s">
        <v>65</v>
      </c>
      <c r="J120" s="43" t="s">
        <v>65</v>
      </c>
      <c r="K120" s="43">
        <v>2E-3</v>
      </c>
      <c r="L120" s="43">
        <v>0.01</v>
      </c>
      <c r="M120" s="43">
        <v>0.01</v>
      </c>
      <c r="N120" s="43">
        <v>0</v>
      </c>
      <c r="O120" s="43">
        <v>0</v>
      </c>
      <c r="P120" s="43">
        <v>0</v>
      </c>
      <c r="Q120" s="43">
        <v>5.0000000000000001E-4</v>
      </c>
      <c r="R120" s="43">
        <v>0</v>
      </c>
      <c r="S120" s="43">
        <v>0</v>
      </c>
      <c r="T120" s="43" t="s">
        <v>65</v>
      </c>
      <c r="U120" s="51" t="s">
        <v>65</v>
      </c>
    </row>
    <row r="121" spans="1:21" ht="30" x14ac:dyDescent="0.25">
      <c r="A121" t="b">
        <v>0</v>
      </c>
      <c r="B121" t="b">
        <v>0</v>
      </c>
      <c r="D121" s="48" t="s">
        <v>65</v>
      </c>
      <c r="E121" s="43" t="s">
        <v>133</v>
      </c>
      <c r="F121" s="43" t="s">
        <v>94</v>
      </c>
      <c r="G121" s="43" t="s">
        <v>92</v>
      </c>
      <c r="H121" s="43" t="s">
        <v>65</v>
      </c>
      <c r="I121" s="49" t="s">
        <v>65</v>
      </c>
      <c r="J121" s="43" t="s">
        <v>65</v>
      </c>
      <c r="K121" s="43">
        <v>0</v>
      </c>
      <c r="L121" s="43">
        <v>0</v>
      </c>
      <c r="M121" s="43">
        <v>0</v>
      </c>
      <c r="N121" s="43">
        <v>0</v>
      </c>
      <c r="O121" s="43">
        <v>0</v>
      </c>
      <c r="P121" s="43">
        <v>0</v>
      </c>
      <c r="Q121" s="43">
        <v>0</v>
      </c>
      <c r="R121" s="43">
        <v>0</v>
      </c>
      <c r="S121" s="43">
        <v>0.3</v>
      </c>
      <c r="T121" s="43" t="s">
        <v>65</v>
      </c>
      <c r="U121" s="51" t="s">
        <v>65</v>
      </c>
    </row>
    <row r="122" spans="1:21" ht="30" x14ac:dyDescent="0.25">
      <c r="A122" t="b">
        <v>0</v>
      </c>
      <c r="B122" t="b">
        <v>0</v>
      </c>
      <c r="D122" s="48" t="s">
        <v>65</v>
      </c>
      <c r="E122" s="43" t="s">
        <v>133</v>
      </c>
      <c r="F122" s="43" t="s">
        <v>95</v>
      </c>
      <c r="G122" s="43" t="s">
        <v>92</v>
      </c>
      <c r="H122" s="43" t="s">
        <v>65</v>
      </c>
      <c r="I122" s="49" t="s">
        <v>65</v>
      </c>
      <c r="J122" s="43" t="s">
        <v>65</v>
      </c>
      <c r="K122" s="43">
        <v>0</v>
      </c>
      <c r="L122" s="43">
        <v>0</v>
      </c>
      <c r="M122" s="43">
        <v>0</v>
      </c>
      <c r="N122" s="43">
        <v>0</v>
      </c>
      <c r="O122" s="43">
        <v>0</v>
      </c>
      <c r="P122" s="43">
        <v>0</v>
      </c>
      <c r="Q122" s="43">
        <v>0</v>
      </c>
      <c r="R122" s="43">
        <v>0</v>
      </c>
      <c r="S122" s="43">
        <v>0</v>
      </c>
      <c r="T122" s="43" t="s">
        <v>65</v>
      </c>
      <c r="U122" s="51" t="s">
        <v>65</v>
      </c>
    </row>
    <row r="123" spans="1:21" ht="30" x14ac:dyDescent="0.25">
      <c r="A123" t="b">
        <v>0</v>
      </c>
      <c r="B123" t="b">
        <v>0</v>
      </c>
      <c r="D123" s="48" t="s">
        <v>65</v>
      </c>
      <c r="E123" s="43" t="s">
        <v>133</v>
      </c>
      <c r="F123" s="43" t="s">
        <v>97</v>
      </c>
      <c r="G123" s="43" t="s">
        <v>92</v>
      </c>
      <c r="H123" s="43" t="s">
        <v>65</v>
      </c>
      <c r="I123" s="49" t="s">
        <v>65</v>
      </c>
      <c r="J123" s="43" t="s">
        <v>65</v>
      </c>
      <c r="K123" s="43">
        <v>0</v>
      </c>
      <c r="L123" s="43">
        <v>0</v>
      </c>
      <c r="M123" s="43">
        <v>0</v>
      </c>
      <c r="N123" s="43">
        <v>0</v>
      </c>
      <c r="O123" s="43">
        <v>0</v>
      </c>
      <c r="P123" s="43">
        <v>0</v>
      </c>
      <c r="Q123" s="43">
        <v>0</v>
      </c>
      <c r="R123" s="43">
        <v>0</v>
      </c>
      <c r="S123" s="43">
        <v>0</v>
      </c>
      <c r="T123" s="43" t="s">
        <v>65</v>
      </c>
      <c r="U123" s="51" t="s">
        <v>65</v>
      </c>
    </row>
    <row r="124" spans="1:21" x14ac:dyDescent="0.25">
      <c r="A124" t="b">
        <v>0</v>
      </c>
      <c r="B124" t="b">
        <v>0</v>
      </c>
      <c r="D124" s="48" t="s">
        <v>65</v>
      </c>
      <c r="E124" s="43" t="s">
        <v>133</v>
      </c>
      <c r="F124" s="43" t="s">
        <v>96</v>
      </c>
      <c r="G124" s="43" t="s">
        <v>92</v>
      </c>
      <c r="H124" s="43" t="s">
        <v>65</v>
      </c>
      <c r="I124" s="49" t="s">
        <v>65</v>
      </c>
      <c r="J124" s="43" t="s">
        <v>65</v>
      </c>
      <c r="K124" s="43">
        <v>0</v>
      </c>
      <c r="L124" s="43">
        <v>0</v>
      </c>
      <c r="M124" s="43">
        <v>0</v>
      </c>
      <c r="N124" s="43">
        <v>0</v>
      </c>
      <c r="O124" s="43">
        <v>0</v>
      </c>
      <c r="P124" s="43">
        <v>0</v>
      </c>
      <c r="Q124" s="43">
        <v>0</v>
      </c>
      <c r="R124" s="43">
        <v>0</v>
      </c>
      <c r="S124" s="43">
        <v>0</v>
      </c>
      <c r="T124" s="43" t="s">
        <v>65</v>
      </c>
      <c r="U124" s="51" t="s">
        <v>65</v>
      </c>
    </row>
    <row r="125" spans="1:21" x14ac:dyDescent="0.25">
      <c r="A125" t="b">
        <v>0</v>
      </c>
      <c r="B125" t="b">
        <v>0</v>
      </c>
      <c r="D125" s="48" t="s">
        <v>65</v>
      </c>
      <c r="E125" s="43" t="s">
        <v>133</v>
      </c>
      <c r="F125" s="43" t="s">
        <v>98</v>
      </c>
      <c r="G125" s="43" t="s">
        <v>92</v>
      </c>
      <c r="H125" s="43" t="s">
        <v>65</v>
      </c>
      <c r="I125" s="49" t="s">
        <v>65</v>
      </c>
      <c r="J125" s="43" t="s">
        <v>65</v>
      </c>
      <c r="K125" s="43">
        <v>0</v>
      </c>
      <c r="L125" s="43">
        <v>0</v>
      </c>
      <c r="M125" s="43">
        <v>0</v>
      </c>
      <c r="N125" s="43">
        <v>0</v>
      </c>
      <c r="O125" s="43">
        <v>0</v>
      </c>
      <c r="P125" s="43">
        <v>0</v>
      </c>
      <c r="Q125" s="43">
        <v>0</v>
      </c>
      <c r="R125" s="43">
        <v>0</v>
      </c>
      <c r="S125" s="43">
        <v>0</v>
      </c>
      <c r="T125" s="43" t="s">
        <v>65</v>
      </c>
      <c r="U125" s="51" t="s">
        <v>65</v>
      </c>
    </row>
    <row r="126" spans="1:21" x14ac:dyDescent="0.25">
      <c r="A126" t="b">
        <v>0</v>
      </c>
      <c r="B126" t="b">
        <v>0</v>
      </c>
      <c r="D126" s="48" t="s">
        <v>65</v>
      </c>
      <c r="E126" s="43" t="s">
        <v>133</v>
      </c>
      <c r="F126" s="43" t="s">
        <v>99</v>
      </c>
      <c r="G126" s="43" t="s">
        <v>92</v>
      </c>
      <c r="H126" s="43" t="s">
        <v>65</v>
      </c>
      <c r="I126" s="49" t="s">
        <v>65</v>
      </c>
      <c r="J126" s="43" t="s">
        <v>65</v>
      </c>
      <c r="K126" s="43">
        <v>0</v>
      </c>
      <c r="L126" s="43">
        <v>0</v>
      </c>
      <c r="M126" s="43">
        <v>0</v>
      </c>
      <c r="N126" s="43">
        <v>0</v>
      </c>
      <c r="O126" s="43">
        <v>0</v>
      </c>
      <c r="P126" s="43">
        <v>0</v>
      </c>
      <c r="Q126" s="43">
        <v>0</v>
      </c>
      <c r="R126" s="43">
        <v>0</v>
      </c>
      <c r="S126" s="43">
        <v>0</v>
      </c>
      <c r="T126" s="43" t="s">
        <v>65</v>
      </c>
      <c r="U126" s="51" t="s">
        <v>65</v>
      </c>
    </row>
    <row r="127" spans="1:21" x14ac:dyDescent="0.25">
      <c r="A127" t="b">
        <v>0</v>
      </c>
      <c r="B127" t="b">
        <v>0</v>
      </c>
      <c r="D127" s="48" t="s">
        <v>65</v>
      </c>
      <c r="E127" s="43" t="s">
        <v>133</v>
      </c>
      <c r="F127" s="43" t="s">
        <v>100</v>
      </c>
      <c r="G127" s="43" t="s">
        <v>92</v>
      </c>
      <c r="H127" s="43" t="s">
        <v>65</v>
      </c>
      <c r="I127" s="49" t="s">
        <v>65</v>
      </c>
      <c r="J127" s="43" t="s">
        <v>65</v>
      </c>
      <c r="K127" s="43">
        <v>0</v>
      </c>
      <c r="L127" s="43">
        <v>0</v>
      </c>
      <c r="M127" s="43">
        <v>0</v>
      </c>
      <c r="N127" s="43">
        <v>0</v>
      </c>
      <c r="O127" s="43">
        <v>0</v>
      </c>
      <c r="P127" s="43">
        <v>0</v>
      </c>
      <c r="Q127" s="43">
        <v>0</v>
      </c>
      <c r="R127" s="43">
        <v>0</v>
      </c>
      <c r="S127" s="43">
        <v>0</v>
      </c>
      <c r="T127" s="43" t="s">
        <v>65</v>
      </c>
      <c r="U127" s="51" t="s">
        <v>65</v>
      </c>
    </row>
    <row r="128" spans="1:21" x14ac:dyDescent="0.25">
      <c r="A128" t="b">
        <v>0</v>
      </c>
      <c r="B128" t="b">
        <v>0</v>
      </c>
      <c r="D128" s="48" t="s">
        <v>101</v>
      </c>
      <c r="E128" s="43" t="s">
        <v>65</v>
      </c>
      <c r="F128" s="43" t="s">
        <v>65</v>
      </c>
      <c r="G128" s="43" t="s">
        <v>65</v>
      </c>
      <c r="H128" s="43" t="s">
        <v>65</v>
      </c>
      <c r="I128" s="49" t="s">
        <v>65</v>
      </c>
      <c r="J128" s="43" t="s">
        <v>65</v>
      </c>
      <c r="K128" s="43">
        <v>2E-3</v>
      </c>
      <c r="L128" s="43">
        <v>0.01</v>
      </c>
      <c r="M128" s="43">
        <v>0.01</v>
      </c>
      <c r="N128" s="43">
        <v>0</v>
      </c>
      <c r="O128" s="43">
        <v>0</v>
      </c>
      <c r="P128" s="43">
        <v>0</v>
      </c>
      <c r="Q128" s="43">
        <v>5.0000000000000001E-4</v>
      </c>
      <c r="R128" s="43">
        <v>0</v>
      </c>
      <c r="S128" s="43">
        <v>0.3</v>
      </c>
      <c r="T128" s="43" t="s">
        <v>65</v>
      </c>
      <c r="U128" s="51" t="s">
        <v>65</v>
      </c>
    </row>
    <row r="129" spans="1:21" x14ac:dyDescent="0.25">
      <c r="A129" t="b">
        <v>1</v>
      </c>
      <c r="B129" t="b">
        <v>1</v>
      </c>
      <c r="D129" s="48" t="s">
        <v>102</v>
      </c>
      <c r="E129" s="43" t="s">
        <v>65</v>
      </c>
      <c r="F129" s="43" t="s">
        <v>65</v>
      </c>
      <c r="G129" s="43" t="s">
        <v>65</v>
      </c>
      <c r="H129" s="43" t="s">
        <v>65</v>
      </c>
      <c r="I129" s="49" t="s">
        <v>65</v>
      </c>
      <c r="J129" s="43" t="s">
        <v>65</v>
      </c>
      <c r="K129" s="43">
        <v>16419.216219280002</v>
      </c>
      <c r="L129" s="43">
        <v>128179.62626399999</v>
      </c>
      <c r="M129" s="43">
        <v>19396.257195999999</v>
      </c>
      <c r="N129" s="43">
        <v>0</v>
      </c>
      <c r="O129" s="43">
        <v>0</v>
      </c>
      <c r="P129" s="43">
        <v>0</v>
      </c>
      <c r="Q129" s="43">
        <v>1076.2552538999998</v>
      </c>
      <c r="R129" s="43">
        <v>0</v>
      </c>
      <c r="S129" s="43">
        <v>9000</v>
      </c>
      <c r="T129" s="43">
        <v>174071.35493317997</v>
      </c>
      <c r="U129" s="51">
        <v>5.2471583841468081E-3</v>
      </c>
    </row>
    <row r="130" spans="1:21" x14ac:dyDescent="0.25">
      <c r="A130" t="b">
        <v>1</v>
      </c>
      <c r="B130" t="b">
        <v>1</v>
      </c>
      <c r="D130" s="48" t="s">
        <v>103</v>
      </c>
      <c r="E130" s="43" t="s">
        <v>65</v>
      </c>
      <c r="F130" s="43" t="s">
        <v>65</v>
      </c>
      <c r="G130" s="43" t="s">
        <v>65</v>
      </c>
      <c r="H130" s="43" t="s">
        <v>65</v>
      </c>
      <c r="I130" s="49" t="s">
        <v>65</v>
      </c>
      <c r="J130" s="43" t="s">
        <v>65</v>
      </c>
      <c r="K130" s="43">
        <v>8226027.3258592803</v>
      </c>
      <c r="L130" s="43">
        <v>12946142.252664</v>
      </c>
      <c r="M130" s="43">
        <v>1959021.976796</v>
      </c>
      <c r="N130" s="43">
        <v>1817791.8331199999</v>
      </c>
      <c r="O130" s="43">
        <v>1234600.6376</v>
      </c>
      <c r="P130" s="43">
        <v>452262.15919999999</v>
      </c>
      <c r="Q130" s="43">
        <v>2153586.7630538996</v>
      </c>
      <c r="R130" s="43">
        <v>7500</v>
      </c>
      <c r="S130" s="43">
        <v>39000</v>
      </c>
      <c r="T130" s="43">
        <v>28835932.948293179</v>
      </c>
      <c r="U130" s="51">
        <v>0.86922232203232519</v>
      </c>
    </row>
    <row r="131" spans="1:21" ht="30" x14ac:dyDescent="0.25">
      <c r="A131" t="b">
        <v>0</v>
      </c>
      <c r="B131" t="b">
        <v>0</v>
      </c>
      <c r="D131" s="48" t="s">
        <v>104</v>
      </c>
      <c r="E131" s="43" t="s">
        <v>134</v>
      </c>
      <c r="F131" s="43" t="s">
        <v>106</v>
      </c>
      <c r="G131" s="43" t="s">
        <v>107</v>
      </c>
      <c r="H131" s="43" t="s">
        <v>65</v>
      </c>
      <c r="I131" s="49" t="s">
        <v>65</v>
      </c>
      <c r="J131" s="43" t="s">
        <v>65</v>
      </c>
      <c r="K131" s="43">
        <v>0.04</v>
      </c>
      <c r="L131" s="43">
        <v>0</v>
      </c>
      <c r="M131" s="43">
        <v>0</v>
      </c>
      <c r="N131" s="43">
        <v>0</v>
      </c>
      <c r="O131" s="43">
        <v>0</v>
      </c>
      <c r="P131" s="43">
        <v>0</v>
      </c>
      <c r="Q131" s="43">
        <v>0</v>
      </c>
      <c r="R131" s="43">
        <v>0</v>
      </c>
      <c r="S131" s="43">
        <v>0</v>
      </c>
      <c r="T131" s="43" t="s">
        <v>65</v>
      </c>
      <c r="U131" s="51" t="s">
        <v>65</v>
      </c>
    </row>
    <row r="132" spans="1:21" ht="30" x14ac:dyDescent="0.25">
      <c r="A132" t="b">
        <v>0</v>
      </c>
      <c r="B132" t="b">
        <v>0</v>
      </c>
      <c r="D132" s="48" t="s">
        <v>65</v>
      </c>
      <c r="E132" s="43" t="s">
        <v>134</v>
      </c>
      <c r="F132" s="43" t="s">
        <v>108</v>
      </c>
      <c r="G132" s="43" t="s">
        <v>107</v>
      </c>
      <c r="H132" s="43" t="s">
        <v>65</v>
      </c>
      <c r="I132" s="49" t="s">
        <v>65</v>
      </c>
      <c r="J132" s="43" t="s">
        <v>65</v>
      </c>
      <c r="K132" s="43">
        <v>0</v>
      </c>
      <c r="L132" s="43">
        <v>0.04</v>
      </c>
      <c r="M132" s="43">
        <v>0.04</v>
      </c>
      <c r="N132" s="43">
        <v>0.04</v>
      </c>
      <c r="O132" s="43">
        <v>0.04</v>
      </c>
      <c r="P132" s="43">
        <v>0.04</v>
      </c>
      <c r="Q132" s="43">
        <v>0</v>
      </c>
      <c r="R132" s="43">
        <v>0</v>
      </c>
      <c r="S132" s="43">
        <v>0</v>
      </c>
      <c r="T132" s="43" t="s">
        <v>65</v>
      </c>
      <c r="U132" s="51" t="s">
        <v>65</v>
      </c>
    </row>
    <row r="133" spans="1:21" ht="30" x14ac:dyDescent="0.25">
      <c r="A133" t="b">
        <v>0</v>
      </c>
      <c r="B133" t="b">
        <v>0</v>
      </c>
      <c r="D133" s="48" t="s">
        <v>65</v>
      </c>
      <c r="E133" s="43" t="s">
        <v>134</v>
      </c>
      <c r="F133" s="43" t="s">
        <v>109</v>
      </c>
      <c r="G133" s="43" t="s">
        <v>107</v>
      </c>
      <c r="H133" s="43" t="s">
        <v>65</v>
      </c>
      <c r="I133" s="49" t="s">
        <v>65</v>
      </c>
      <c r="J133" s="43" t="s">
        <v>65</v>
      </c>
      <c r="K133" s="43">
        <v>0</v>
      </c>
      <c r="L133" s="43">
        <v>0</v>
      </c>
      <c r="M133" s="43">
        <v>0</v>
      </c>
      <c r="N133" s="43">
        <v>0</v>
      </c>
      <c r="O133" s="43">
        <v>0</v>
      </c>
      <c r="P133" s="43">
        <v>0</v>
      </c>
      <c r="Q133" s="43">
        <v>0.04</v>
      </c>
      <c r="R133" s="43">
        <v>0.15</v>
      </c>
      <c r="S133" s="43">
        <v>0.15</v>
      </c>
      <c r="T133" s="43" t="s">
        <v>65</v>
      </c>
      <c r="U133" s="51" t="s">
        <v>65</v>
      </c>
    </row>
    <row r="134" spans="1:21" ht="30" x14ac:dyDescent="0.25">
      <c r="A134" t="b">
        <v>0</v>
      </c>
      <c r="B134" t="b">
        <v>0</v>
      </c>
      <c r="D134" s="48" t="s">
        <v>65</v>
      </c>
      <c r="E134" s="43" t="s">
        <v>134</v>
      </c>
      <c r="F134" s="43" t="s">
        <v>110</v>
      </c>
      <c r="G134" s="43" t="s">
        <v>107</v>
      </c>
      <c r="H134" s="43" t="s">
        <v>65</v>
      </c>
      <c r="I134" s="49" t="s">
        <v>65</v>
      </c>
      <c r="J134" s="43" t="s">
        <v>65</v>
      </c>
      <c r="K134" s="43">
        <v>0.12</v>
      </c>
      <c r="L134" s="43">
        <v>0.12</v>
      </c>
      <c r="M134" s="43">
        <v>0.12</v>
      </c>
      <c r="N134" s="43">
        <v>0.12</v>
      </c>
      <c r="O134" s="43">
        <v>0.12</v>
      </c>
      <c r="P134" s="43">
        <v>0.12</v>
      </c>
      <c r="Q134" s="43">
        <v>0</v>
      </c>
      <c r="R134" s="43">
        <v>0.3</v>
      </c>
      <c r="S134" s="43">
        <v>0.3</v>
      </c>
      <c r="T134" s="43" t="s">
        <v>65</v>
      </c>
      <c r="U134" s="51" t="s">
        <v>65</v>
      </c>
    </row>
    <row r="135" spans="1:21" x14ac:dyDescent="0.25">
      <c r="A135" t="b">
        <v>0</v>
      </c>
      <c r="B135" t="b">
        <v>0</v>
      </c>
      <c r="D135" s="48" t="s">
        <v>111</v>
      </c>
      <c r="E135" s="43" t="s">
        <v>65</v>
      </c>
      <c r="F135" s="43" t="s">
        <v>65</v>
      </c>
      <c r="G135" s="43" t="s">
        <v>65</v>
      </c>
      <c r="H135" s="43" t="s">
        <v>65</v>
      </c>
      <c r="I135" s="49" t="s">
        <v>65</v>
      </c>
      <c r="J135" s="43" t="s">
        <v>65</v>
      </c>
      <c r="K135" s="43">
        <v>0.16</v>
      </c>
      <c r="L135" s="43">
        <v>0.16</v>
      </c>
      <c r="M135" s="43">
        <v>0.16</v>
      </c>
      <c r="N135" s="43">
        <v>0.16</v>
      </c>
      <c r="O135" s="43">
        <v>0.16</v>
      </c>
      <c r="P135" s="43">
        <v>0.16</v>
      </c>
      <c r="Q135" s="43">
        <v>0.04</v>
      </c>
      <c r="R135" s="43">
        <v>0.44999999999999996</v>
      </c>
      <c r="S135" s="43">
        <v>0.44999999999999996</v>
      </c>
      <c r="T135" s="43" t="s">
        <v>65</v>
      </c>
      <c r="U135" s="51" t="s">
        <v>65</v>
      </c>
    </row>
    <row r="136" spans="1:21" x14ac:dyDescent="0.25">
      <c r="A136" t="b">
        <v>1</v>
      </c>
      <c r="B136" t="b">
        <v>1</v>
      </c>
      <c r="D136" s="48" t="s">
        <v>112</v>
      </c>
      <c r="E136" s="43" t="s">
        <v>65</v>
      </c>
      <c r="F136" s="43" t="s">
        <v>65</v>
      </c>
      <c r="G136" s="43" t="s">
        <v>65</v>
      </c>
      <c r="H136" s="43" t="s">
        <v>65</v>
      </c>
      <c r="I136" s="49" t="s">
        <v>65</v>
      </c>
      <c r="J136" s="43" t="s">
        <v>65</v>
      </c>
      <c r="K136" s="43">
        <v>1313537.2975424002</v>
      </c>
      <c r="L136" s="43">
        <v>2050874.0202239999</v>
      </c>
      <c r="M136" s="43">
        <v>310340.11513599998</v>
      </c>
      <c r="N136" s="43">
        <v>290846.69329919998</v>
      </c>
      <c r="O136" s="43">
        <v>197536.10201600002</v>
      </c>
      <c r="P136" s="43">
        <v>72361.945472000007</v>
      </c>
      <c r="Q136" s="43">
        <v>86100.420311999987</v>
      </c>
      <c r="R136" s="43">
        <v>3374.9999999999995</v>
      </c>
      <c r="S136" s="43">
        <v>13499.999999999998</v>
      </c>
      <c r="T136" s="43">
        <v>4338471.5940016005</v>
      </c>
      <c r="U136" s="51">
        <v>0.130777677967675</v>
      </c>
    </row>
    <row r="137" spans="1:21" x14ac:dyDescent="0.25">
      <c r="A137" t="b">
        <v>1</v>
      </c>
      <c r="B137" t="b">
        <v>1</v>
      </c>
      <c r="D137" s="48" t="s">
        <v>113</v>
      </c>
      <c r="E137" s="43" t="s">
        <v>65</v>
      </c>
      <c r="F137" s="43" t="s">
        <v>65</v>
      </c>
      <c r="G137" s="43" t="s">
        <v>65</v>
      </c>
      <c r="H137" s="43" t="s">
        <v>65</v>
      </c>
      <c r="I137" s="49" t="s">
        <v>65</v>
      </c>
      <c r="J137" s="43" t="s">
        <v>65</v>
      </c>
      <c r="K137" s="43">
        <v>9539564.6234016791</v>
      </c>
      <c r="L137" s="43">
        <v>14997016.272887999</v>
      </c>
      <c r="M137" s="43">
        <v>2269362.0919319997</v>
      </c>
      <c r="N137" s="43">
        <v>2108638.5264191995</v>
      </c>
      <c r="O137" s="43">
        <v>1432136.7396159999</v>
      </c>
      <c r="P137" s="43">
        <v>524624.10467199993</v>
      </c>
      <c r="Q137" s="43">
        <v>2239687.1833658996</v>
      </c>
      <c r="R137" s="43">
        <v>10875</v>
      </c>
      <c r="S137" s="43">
        <v>52500</v>
      </c>
      <c r="T137" s="43">
        <v>33174404.542294774</v>
      </c>
      <c r="U137" s="51">
        <v>1</v>
      </c>
    </row>
  </sheetData>
  <mergeCells count="7">
    <mergeCell ref="E101:I101"/>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6">
    <cfRule type="expression" dxfId="13" priority="14">
      <formula>$A61</formula>
    </cfRule>
  </conditionalFormatting>
  <conditionalFormatting sqref="K61:S96">
    <cfRule type="expression" dxfId="12" priority="13">
      <formula>NOT($A61)</formula>
    </cfRule>
  </conditionalFormatting>
  <conditionalFormatting sqref="E61:T96">
    <cfRule type="expression" dxfId="11" priority="12">
      <formula>$B61</formula>
    </cfRule>
  </conditionalFormatting>
  <conditionalFormatting sqref="D61:D96">
    <cfRule type="expression" dxfId="10" priority="11">
      <formula>$B61</formula>
    </cfRule>
  </conditionalFormatting>
  <conditionalFormatting sqref="U61:U96">
    <cfRule type="expression" dxfId="9" priority="10">
      <formula>$B61</formula>
    </cfRule>
  </conditionalFormatting>
  <conditionalFormatting sqref="A61:B96">
    <cfRule type="cellIs" dxfId="8" priority="8" operator="equal">
      <formula>TRUE</formula>
    </cfRule>
    <cfRule type="cellIs" dxfId="7" priority="9" operator="equal">
      <formula>FALSE</formula>
    </cfRule>
  </conditionalFormatting>
  <conditionalFormatting sqref="K104:T137">
    <cfRule type="expression" dxfId="6" priority="7">
      <formula>$A104</formula>
    </cfRule>
  </conditionalFormatting>
  <conditionalFormatting sqref="K104:S137">
    <cfRule type="expression" dxfId="5" priority="6">
      <formula>NOT($A104)</formula>
    </cfRule>
  </conditionalFormatting>
  <conditionalFormatting sqref="E104:T137">
    <cfRule type="expression" dxfId="4" priority="5">
      <formula>$B104</formula>
    </cfRule>
  </conditionalFormatting>
  <conditionalFormatting sqref="D104:D137">
    <cfRule type="expression" dxfId="3" priority="4">
      <formula>$B104</formula>
    </cfRule>
  </conditionalFormatting>
  <conditionalFormatting sqref="U104:U137">
    <cfRule type="expression" dxfId="2" priority="3">
      <formula>$B104</formula>
    </cfRule>
  </conditionalFormatting>
  <conditionalFormatting sqref="A104: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3C9890-71D6-4EB6-B0F1-360C718C0BA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0D29D4C-6FBA-4DF1-B645-7F98A2ECCF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426472-75AC-4506-8020-35316A27F6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2021-07-07T01:51:14Z</dcterms:created>
  <dcterms:modified xsi:type="dcterms:W3CDTF">2021-07-21T05:16:37Z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